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activeTab="2"/>
  </bookViews>
  <sheets>
    <sheet name="收入决算" sheetId="13" r:id="rId1"/>
    <sheet name="支出决算" sheetId="14" r:id="rId2"/>
    <sheet name="结余决算" sheetId="15" r:id="rId3"/>
  </sheets>
  <definedNames>
    <definedName name="_xlnm.Print_Area" localSheetId="2">结余决算!$A$1:$B$22</definedName>
    <definedName name="_xlnm.Print_Area" localSheetId="0">收入决算!$A$1:$B$40</definedName>
    <definedName name="_xlnm.Print_Area" localSheetId="1">支出决算!$A$1:$B$23</definedName>
  </definedNames>
  <calcPr calcId="144525"/>
</workbook>
</file>

<file path=xl/sharedStrings.xml><?xml version="1.0" encoding="utf-8"?>
<sst xmlns="http://schemas.openxmlformats.org/spreadsheetml/2006/main" count="88" uniqueCount="59">
  <si>
    <t>附件5：</t>
  </si>
  <si>
    <t>2020年和田地区社会保险基金决算收入表</t>
  </si>
  <si>
    <t>单位：万元</t>
  </si>
  <si>
    <t>项      目</t>
  </si>
  <si>
    <t>2020年决算数</t>
  </si>
  <si>
    <t>全区社会保险基金收入合计</t>
  </si>
  <si>
    <t xml:space="preserve">    其中：保险费收入</t>
  </si>
  <si>
    <t xml:space="preserve">          利息收入</t>
  </si>
  <si>
    <t xml:space="preserve">          财政补贴收入</t>
  </si>
  <si>
    <t>一、企业职工基本养老保险基金收入</t>
  </si>
  <si>
    <t>二、机关事业基本养老保险基金收入</t>
  </si>
  <si>
    <t>三、城乡居民基本养老保险基金收入</t>
  </si>
  <si>
    <t>四、城镇职工基本医疗保险基金收入</t>
  </si>
  <si>
    <t>五、城乡居民基本医疗保险基金收入</t>
  </si>
  <si>
    <t>六、工伤保险基金收入</t>
  </si>
  <si>
    <t>七、失业保险基金收入</t>
  </si>
  <si>
    <t>八、生育保险基金收入</t>
  </si>
  <si>
    <t>附件6：</t>
  </si>
  <si>
    <t>2020年和田地区社会保险基金决算支出表</t>
  </si>
  <si>
    <t>项　目</t>
  </si>
  <si>
    <t>全区社会保险基金支出合计</t>
  </si>
  <si>
    <t>　　其中：社会保险待遇支出</t>
  </si>
  <si>
    <t>一、企业职工基本养老保险基金支出</t>
  </si>
  <si>
    <t>　　其中：基本养老金支出</t>
  </si>
  <si>
    <t>二、机关事业基本养老保险基金支出</t>
  </si>
  <si>
    <t>三、城乡居民基本养老保险基金支出</t>
  </si>
  <si>
    <t>　　　　其中：基本养老金支出</t>
  </si>
  <si>
    <t>四、城镇职工基本医疗保险基金支出</t>
  </si>
  <si>
    <t>　　其中：基本医疗保险待遇支出</t>
  </si>
  <si>
    <t>五、城乡居民基本医疗保险基金支出</t>
  </si>
  <si>
    <t>　　　　其中：基本医疗保险待遇支出</t>
  </si>
  <si>
    <t>六、工伤保险基金支出</t>
  </si>
  <si>
    <t>　　其中：工伤保险待遇支出</t>
  </si>
  <si>
    <t>七、失业保险基金支出</t>
  </si>
  <si>
    <t>　　其中：失业保险金支出</t>
  </si>
  <si>
    <t>八、生育保险基金支出</t>
  </si>
  <si>
    <t>　　其中：医疗费用支出</t>
  </si>
  <si>
    <t xml:space="preserve">          生育津贴支出</t>
  </si>
  <si>
    <t>附件7：</t>
  </si>
  <si>
    <t>2020年和田地区社会保险基金决算结余表</t>
  </si>
  <si>
    <t>2020年年末结余决算数</t>
  </si>
  <si>
    <t>社会保险基金本年收支结余</t>
  </si>
  <si>
    <t>一、企业职工基本养老保险基金本年收支结余</t>
  </si>
  <si>
    <t>二、机关事业基本养老保险基金本年收支结余</t>
  </si>
  <si>
    <t>三、城乡居民基本养老保险基金本年收支结余</t>
  </si>
  <si>
    <t>四、城镇职工基本医疗保险基金本年收支结余</t>
  </si>
  <si>
    <t>五、城乡居民基本医疗保险基金本年收支结余</t>
  </si>
  <si>
    <t>六、失业保险基金本年收支结余</t>
  </si>
  <si>
    <t>七、工伤保险基金本年收支结余</t>
  </si>
  <si>
    <t>八、生育保险基金本年收支结余</t>
  </si>
  <si>
    <t>全区社会保险基金年末累计结余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</si>
  <si>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</si>
  <si>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</si>
  <si>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</si>
  <si>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四、城镇职工基本医疗保险基金年末累计结余</t>
  </si>
  <si>
    <t>五、城乡居民基本医疗保险基金年末累计结余</t>
  </si>
  <si>
    <t>六、失业保险基金年末累计结余</t>
  </si>
  <si>
    <t>七、工伤保险基金年末累计结余</t>
  </si>
  <si>
    <t>八、生育保险基金年末累计结余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</si>
</sst>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;[Red]\-#,##0.00\ "/>
  </numFmts>
  <fonts count="33">
    <font>
      <sz val="10"/>
      <name val="宋体"/>
      <charset val="134"/>
    </font>
    <font>
      <sz val="14"/>
      <name val="宋体"/>
      <charset val="134"/>
    </font>
    <font>
      <b/>
      <sz val="18"/>
      <color rgb="FF000000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3"/>
      <color indexed="8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b/>
      <sz val="13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14" borderId="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13" borderId="5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5" fillId="21" borderId="7" applyNumberFormat="0" applyAlignment="0" applyProtection="0">
      <alignment vertical="center"/>
    </xf>
    <xf numFmtId="0" fontId="28" fillId="21" borderId="6" applyNumberFormat="0" applyAlignment="0" applyProtection="0">
      <alignment vertical="center"/>
    </xf>
    <xf numFmtId="0" fontId="31" fillId="32" borderId="10" applyNumberForma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176" fontId="8" fillId="0" borderId="1" xfId="0" applyNumberFormat="1" applyFont="1" applyFill="1" applyBorder="1" applyAlignment="1" applyProtection="1">
      <alignment horizontal="right" vertical="center"/>
    </xf>
    <xf numFmtId="0" fontId="4" fillId="2" borderId="0" xfId="0" applyNumberFormat="1" applyFont="1" applyFill="1" applyBorder="1" applyAlignment="1" applyProtection="1">
      <alignment horizontal="center" vertical="center"/>
    </xf>
    <xf numFmtId="0" fontId="0" fillId="2" borderId="0" xfId="0" applyFont="1" applyFill="1"/>
    <xf numFmtId="0" fontId="5" fillId="0" borderId="2" xfId="0" applyNumberFormat="1" applyFont="1" applyFill="1" applyBorder="1" applyAlignment="1" applyProtection="1">
      <alignment horizontal="right" vertical="center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9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10" fillId="2" borderId="0" xfId="0" applyFont="1" applyFill="1" applyAlignment="1">
      <alignment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176" fontId="12" fillId="0" borderId="1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176" fontId="10" fillId="0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P54"/>
  <sheetViews>
    <sheetView showGridLines="0" showZeros="0" workbookViewId="0">
      <selection activeCell="B8" sqref="B8"/>
    </sheetView>
  </sheetViews>
  <sheetFormatPr defaultColWidth="9.14285714285714" defaultRowHeight="14.25" customHeight="1"/>
  <cols>
    <col min="1" max="1" width="46.8571428571429" style="1" customWidth="1"/>
    <col min="2" max="2" width="33.7142857142857" style="1" customWidth="1"/>
    <col min="3" max="250" width="10.2857142857143" style="1" customWidth="1"/>
    <col min="251" max="16384" width="9.14285714285714" style="1"/>
  </cols>
  <sheetData>
    <row r="1" ht="17.25" customHeight="1" spans="1:1">
      <c r="A1" s="18" t="s">
        <v>0</v>
      </c>
    </row>
    <row r="2" ht="30" customHeight="1" spans="1:250">
      <c r="A2" s="4" t="s">
        <v>1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</row>
    <row r="3" ht="18" customHeight="1" spans="1:250">
      <c r="A3" s="6" t="s">
        <v>2</v>
      </c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</row>
    <row r="4" ht="21" customHeight="1" spans="1:250">
      <c r="A4" s="19" t="s">
        <v>3</v>
      </c>
      <c r="B4" s="19" t="s">
        <v>4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</row>
    <row r="5" ht="21" customHeight="1" spans="1:250">
      <c r="A5" s="20" t="s">
        <v>5</v>
      </c>
      <c r="B5" s="21">
        <f>B9+B13+B17+B21+B25+B29+B33</f>
        <v>1166892.09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</row>
    <row r="6" ht="21" customHeight="1" spans="1:250">
      <c r="A6" s="20" t="s">
        <v>6</v>
      </c>
      <c r="B6" s="21">
        <f t="shared" ref="B6:B8" si="0">B10+B14+B18+B22+B26+B30+B34</f>
        <v>470776.71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</row>
    <row r="7" ht="21" customHeight="1" spans="1:250">
      <c r="A7" s="20" t="s">
        <v>7</v>
      </c>
      <c r="B7" s="21">
        <f t="shared" si="0"/>
        <v>5084.36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</row>
    <row r="8" ht="21" customHeight="1" spans="1:250">
      <c r="A8" s="20" t="s">
        <v>8</v>
      </c>
      <c r="B8" s="21">
        <f t="shared" si="0"/>
        <v>176931.44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</row>
    <row r="9" ht="21" customHeight="1" spans="1:250">
      <c r="A9" s="22" t="s">
        <v>9</v>
      </c>
      <c r="B9" s="23">
        <v>264504.71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</row>
    <row r="10" ht="21" customHeight="1" spans="1:250">
      <c r="A10" s="22" t="s">
        <v>6</v>
      </c>
      <c r="B10" s="23">
        <v>79703.72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</row>
    <row r="11" ht="21" customHeight="1" spans="1:250">
      <c r="A11" s="22" t="s">
        <v>7</v>
      </c>
      <c r="B11" s="23">
        <v>905.84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</row>
    <row r="12" ht="21" customHeight="1" spans="1:250">
      <c r="A12" s="22" t="s">
        <v>8</v>
      </c>
      <c r="B12" s="23">
        <v>1729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</row>
    <row r="13" ht="21" customHeight="1" spans="1:250">
      <c r="A13" s="22" t="s">
        <v>10</v>
      </c>
      <c r="B13" s="23">
        <v>506460.44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</row>
    <row r="14" ht="21" customHeight="1" spans="1:250">
      <c r="A14" s="22" t="s">
        <v>6</v>
      </c>
      <c r="B14" s="23">
        <v>190950.69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</row>
    <row r="15" ht="21" customHeight="1" spans="1:250">
      <c r="A15" s="22" t="s">
        <v>7</v>
      </c>
      <c r="B15" s="23">
        <v>276.75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</row>
    <row r="16" ht="21" customHeight="1" spans="1:250">
      <c r="A16" s="22" t="s">
        <v>8</v>
      </c>
      <c r="B16" s="23">
        <v>2587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</row>
    <row r="17" ht="21" customHeight="1" spans="1:250">
      <c r="A17" s="22" t="s">
        <v>11</v>
      </c>
      <c r="B17" s="23">
        <v>54061.65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</row>
    <row r="18" ht="21" customHeight="1" spans="1:250">
      <c r="A18" s="22" t="s">
        <v>6</v>
      </c>
      <c r="B18" s="23">
        <v>18629.1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</row>
    <row r="19" ht="21" customHeight="1" spans="1:250">
      <c r="A19" s="22" t="s">
        <v>7</v>
      </c>
      <c r="B19" s="23">
        <v>1267.77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</row>
    <row r="20" ht="21" customHeight="1" spans="1:250">
      <c r="A20" s="22" t="s">
        <v>8</v>
      </c>
      <c r="B20" s="23">
        <v>32501.1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</row>
    <row r="21" ht="21" customHeight="1" spans="1:250">
      <c r="A21" s="22" t="s">
        <v>12</v>
      </c>
      <c r="B21" s="23">
        <v>107873.18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</row>
    <row r="22" ht="21" customHeight="1" spans="1:250">
      <c r="A22" s="22" t="s">
        <v>6</v>
      </c>
      <c r="B22" s="23">
        <v>105499.63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</row>
    <row r="23" ht="21" customHeight="1" spans="1:250">
      <c r="A23" s="22" t="s">
        <v>7</v>
      </c>
      <c r="B23" s="23">
        <v>1911.55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</row>
    <row r="24" ht="21" customHeight="1" spans="1:250">
      <c r="A24" s="22" t="s">
        <v>8</v>
      </c>
      <c r="B24" s="23">
        <v>0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</row>
    <row r="25" ht="21" customHeight="1" spans="1:250">
      <c r="A25" s="22" t="s">
        <v>13</v>
      </c>
      <c r="B25" s="23">
        <v>204886.78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</row>
    <row r="26" ht="21" customHeight="1" spans="1:250">
      <c r="A26" s="22" t="s">
        <v>6</v>
      </c>
      <c r="B26" s="23">
        <v>64197.57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</row>
    <row r="27" ht="21" customHeight="1" spans="1:250">
      <c r="A27" s="22" t="s">
        <v>7</v>
      </c>
      <c r="B27" s="23">
        <v>205.62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</row>
    <row r="28" ht="21" customHeight="1" spans="1:250">
      <c r="A28" s="22" t="s">
        <v>8</v>
      </c>
      <c r="B28" s="23">
        <v>140114.34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</row>
    <row r="29" ht="21" customHeight="1" spans="1:250">
      <c r="A29" s="22" t="s">
        <v>14</v>
      </c>
      <c r="B29" s="23">
        <v>11621.79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</row>
    <row r="30" ht="21" customHeight="1" spans="1:250">
      <c r="A30" s="22" t="s">
        <v>6</v>
      </c>
      <c r="B30" s="23">
        <v>2923.97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</row>
    <row r="31" ht="21" customHeight="1" spans="1:250">
      <c r="A31" s="22" t="s">
        <v>7</v>
      </c>
      <c r="B31" s="23">
        <v>415.77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</row>
    <row r="32" ht="21" customHeight="1" spans="1:250">
      <c r="A32" s="22" t="s">
        <v>8</v>
      </c>
      <c r="B32" s="23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</row>
    <row r="33" ht="21" customHeight="1" spans="1:250">
      <c r="A33" s="22" t="s">
        <v>15</v>
      </c>
      <c r="B33" s="23">
        <v>17483.54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</row>
    <row r="34" ht="21" customHeight="1" spans="1:250">
      <c r="A34" s="22" t="s">
        <v>6</v>
      </c>
      <c r="B34" s="23">
        <v>8872.03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</row>
    <row r="35" ht="21" customHeight="1" spans="1:250">
      <c r="A35" s="22" t="s">
        <v>7</v>
      </c>
      <c r="B35" s="23">
        <v>101.06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</row>
    <row r="36" ht="21" customHeight="1" spans="1:250">
      <c r="A36" s="22" t="s">
        <v>8</v>
      </c>
      <c r="B36" s="23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</row>
    <row r="37" ht="21" customHeight="1" spans="1:250">
      <c r="A37" s="22" t="s">
        <v>16</v>
      </c>
      <c r="B37" s="23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</row>
    <row r="38" ht="21" customHeight="1" spans="1:250">
      <c r="A38" s="22" t="s">
        <v>6</v>
      </c>
      <c r="B38" s="23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</row>
    <row r="39" ht="21" customHeight="1" spans="1:250">
      <c r="A39" s="22" t="s">
        <v>7</v>
      </c>
      <c r="B39" s="23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</row>
    <row r="40" ht="21" customHeight="1" spans="1:250">
      <c r="A40" s="22" t="s">
        <v>8</v>
      </c>
      <c r="B40" s="23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</row>
    <row r="41" ht="16.5" customHeight="1" spans="1:250">
      <c r="A41" s="5"/>
      <c r="B41" s="12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</row>
    <row r="42" ht="16.5" customHeight="1" spans="1:250">
      <c r="A42" s="5"/>
      <c r="B42" s="12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</row>
    <row r="43" ht="16.5" customHeight="1" spans="1:250">
      <c r="A43" s="5"/>
      <c r="B43" s="12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</row>
    <row r="44" ht="16.5" customHeight="1" spans="1:250">
      <c r="A44" s="5"/>
      <c r="B44" s="12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</row>
    <row r="45" ht="16.5" customHeight="1" spans="1:250">
      <c r="A45" s="5"/>
      <c r="B45" s="12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</row>
    <row r="46" ht="16.5" customHeight="1" spans="1:250">
      <c r="A46" s="5"/>
      <c r="B46" s="12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</row>
    <row r="47" ht="16.5" customHeight="1" spans="1:250">
      <c r="A47" s="5"/>
      <c r="B47" s="12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</row>
    <row r="48" ht="16.5" customHeight="1" spans="1:250">
      <c r="A48" s="5"/>
      <c r="B48" s="12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</row>
    <row r="49" ht="16.5" customHeight="1" spans="1:250">
      <c r="A49" s="5"/>
      <c r="B49" s="12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</row>
    <row r="50" ht="16.5" customHeight="1" spans="1:250">
      <c r="A50" s="5"/>
      <c r="B50" s="12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</row>
    <row r="51" ht="16.5" customHeight="1" spans="1:250">
      <c r="A51" s="5"/>
      <c r="B51" s="12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</row>
    <row r="52" ht="16.5" customHeight="1" spans="1:250">
      <c r="A52" s="5"/>
      <c r="B52" s="12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</row>
    <row r="53" ht="16.5" customHeight="1" spans="1:250">
      <c r="A53" s="5"/>
      <c r="B53" s="12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</row>
    <row r="54" ht="16.5" customHeight="1" spans="1:250">
      <c r="A54" s="5"/>
      <c r="B54" s="12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</row>
  </sheetData>
  <mergeCells count="2">
    <mergeCell ref="A2:B2"/>
    <mergeCell ref="A3:B3"/>
  </mergeCells>
  <printOptions horizontalCentered="1"/>
  <pageMargins left="0.354330708661417" right="0.275590551181102" top="0.354330708661417" bottom="0.433070866141732" header="0.354330708661417" footer="0.236220472440945"/>
  <pageSetup paperSize="9" scale="90" firstPageNumber="12" orientation="portrait" useFirstPageNumber="1" errors="blank"/>
  <headerFooter alignWithMargins="0">
    <oddFooter>&amp;C&amp;12-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36"/>
  <sheetViews>
    <sheetView showZeros="0" workbookViewId="0">
      <selection activeCell="B7" sqref="B7"/>
    </sheetView>
  </sheetViews>
  <sheetFormatPr defaultColWidth="9.14285714285714" defaultRowHeight="14.25" customHeight="1"/>
  <cols>
    <col min="1" max="1" width="45.5714285714286" style="1" customWidth="1"/>
    <col min="2" max="2" width="40.4285714285714" style="1" customWidth="1"/>
    <col min="3" max="3" width="10.8571428571429" style="1" customWidth="1"/>
    <col min="4" max="4" width="33.4285714285714" style="1" customWidth="1"/>
    <col min="5" max="253" width="10.2857142857143" style="1" customWidth="1"/>
    <col min="254" max="16384" width="9.14285714285714" style="1"/>
  </cols>
  <sheetData>
    <row r="1" ht="24.75" customHeight="1" spans="1:253">
      <c r="A1" s="2" t="s">
        <v>17</v>
      </c>
      <c r="B1" s="13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</row>
    <row r="2" ht="27" customHeight="1" spans="1:253">
      <c r="A2" s="4" t="s">
        <v>18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</row>
    <row r="3" ht="21" customHeight="1" spans="2:253">
      <c r="B3" s="14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</row>
    <row r="4" ht="30.6" customHeight="1" spans="1:253">
      <c r="A4" s="7" t="s">
        <v>19</v>
      </c>
      <c r="B4" s="7" t="s">
        <v>4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</row>
    <row r="5" ht="30.6" customHeight="1" spans="1:253">
      <c r="A5" s="15" t="s">
        <v>20</v>
      </c>
      <c r="B5" s="9">
        <f>B7+B9+B11+B13+B15+B17+B19</f>
        <v>1132593.75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</row>
    <row r="6" ht="30.6" customHeight="1" spans="1:253">
      <c r="A6" s="15" t="s">
        <v>21</v>
      </c>
      <c r="B6" s="9">
        <f>B8+B10+B12+B14+B16+B18+B20</f>
        <v>508538.03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</row>
    <row r="7" ht="30.6" customHeight="1" spans="1:253">
      <c r="A7" s="10" t="s">
        <v>22</v>
      </c>
      <c r="B7" s="11">
        <v>331800.72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</row>
    <row r="8" ht="30.6" customHeight="1" spans="1:253">
      <c r="A8" s="10" t="s">
        <v>23</v>
      </c>
      <c r="B8" s="11">
        <v>70259.4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</row>
    <row r="9" ht="30.6" customHeight="1" spans="1:253">
      <c r="A9" s="10" t="s">
        <v>24</v>
      </c>
      <c r="B9" s="11">
        <v>495697.77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</row>
    <row r="10" ht="30.6" customHeight="1" spans="1:253">
      <c r="A10" s="10" t="s">
        <v>23</v>
      </c>
      <c r="B10" s="11">
        <v>183529.32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</row>
    <row r="11" ht="30.6" customHeight="1" spans="1:253">
      <c r="A11" s="10" t="s">
        <v>25</v>
      </c>
      <c r="B11" s="11">
        <v>29474.8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</row>
    <row r="12" ht="30.6" customHeight="1" spans="1:253">
      <c r="A12" s="10" t="s">
        <v>26</v>
      </c>
      <c r="B12" s="11">
        <v>28815.99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</row>
    <row r="13" ht="30.6" customHeight="1" spans="1:253">
      <c r="A13" s="10" t="s">
        <v>27</v>
      </c>
      <c r="B13" s="11">
        <v>73006.06</v>
      </c>
      <c r="C13" s="5"/>
      <c r="D13" s="1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</row>
    <row r="14" ht="30.6" customHeight="1" spans="1:253">
      <c r="A14" s="10" t="s">
        <v>28</v>
      </c>
      <c r="B14" s="11">
        <v>71611.69</v>
      </c>
      <c r="C14" s="5"/>
      <c r="D14" s="1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</row>
    <row r="15" ht="30.6" customHeight="1" spans="1:253">
      <c r="A15" s="10" t="s">
        <v>29</v>
      </c>
      <c r="B15" s="11">
        <v>174177.49</v>
      </c>
      <c r="C15" s="5"/>
      <c r="D15" s="16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</row>
    <row r="16" ht="30.6" customHeight="1" spans="1:253">
      <c r="A16" s="10" t="s">
        <v>30</v>
      </c>
      <c r="B16" s="11">
        <v>147252.68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</row>
    <row r="17" ht="30.6" customHeight="1" spans="1:253">
      <c r="A17" s="10" t="s">
        <v>31</v>
      </c>
      <c r="B17" s="11">
        <v>15277.52</v>
      </c>
      <c r="C17" s="5"/>
      <c r="D17" s="16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</row>
    <row r="18" ht="30.6" customHeight="1" spans="1:253">
      <c r="A18" s="10" t="s">
        <v>32</v>
      </c>
      <c r="B18" s="11">
        <v>6099.11</v>
      </c>
      <c r="C18" s="5"/>
      <c r="D18" s="16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</row>
    <row r="19" ht="30.6" customHeight="1" spans="1:253">
      <c r="A19" s="10" t="s">
        <v>33</v>
      </c>
      <c r="B19" s="11">
        <v>13159.39</v>
      </c>
      <c r="C19" s="5"/>
      <c r="D19" s="16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</row>
    <row r="20" ht="28.5" customHeight="1" spans="1:253">
      <c r="A20" s="10" t="s">
        <v>34</v>
      </c>
      <c r="B20" s="11">
        <v>969.84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</row>
    <row r="21" ht="28.5" customHeight="1" spans="1:253">
      <c r="A21" s="10" t="s">
        <v>35</v>
      </c>
      <c r="B21" s="11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</row>
    <row r="22" ht="28.5" customHeight="1" spans="1:253">
      <c r="A22" s="10" t="s">
        <v>36</v>
      </c>
      <c r="B22" s="11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</row>
    <row r="23" ht="28.5" customHeight="1" spans="1:253">
      <c r="A23" s="10" t="s">
        <v>37</v>
      </c>
      <c r="B23" s="11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</row>
    <row r="24" ht="16.5" customHeight="1" spans="1:253">
      <c r="A24" s="5"/>
      <c r="B24" s="17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</row>
    <row r="25" ht="16.5" customHeight="1" spans="1:253">
      <c r="A25" s="5"/>
      <c r="B25" s="17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</row>
    <row r="26" ht="16.5" customHeight="1" spans="1:253">
      <c r="A26" s="5"/>
      <c r="B26" s="17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</row>
    <row r="27" ht="16.5" customHeight="1" spans="1:253">
      <c r="A27" s="5"/>
      <c r="B27" s="17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</row>
    <row r="28" ht="16.5" customHeight="1" spans="1:253">
      <c r="A28" s="5"/>
      <c r="B28" s="17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</row>
    <row r="29" ht="16.5" customHeight="1" spans="1:253">
      <c r="A29" s="5"/>
      <c r="B29" s="17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</row>
    <row r="30" ht="16.5" customHeight="1" spans="1:253">
      <c r="A30" s="5"/>
      <c r="B30" s="17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</row>
    <row r="31" ht="16.5" customHeight="1" spans="1:253">
      <c r="A31" s="5"/>
      <c r="B31" s="17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</row>
    <row r="32" ht="16.5" customHeight="1" spans="1:253">
      <c r="A32" s="5"/>
      <c r="B32" s="17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</row>
    <row r="33" ht="16.5" customHeight="1" spans="1:253">
      <c r="A33" s="5"/>
      <c r="B33" s="17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</row>
    <row r="34" ht="16.5" customHeight="1" spans="1:253">
      <c r="A34" s="5"/>
      <c r="B34" s="17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</row>
    <row r="35" ht="16.5" customHeight="1" spans="1:253">
      <c r="A35" s="5"/>
      <c r="B35" s="17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</row>
    <row r="36" customHeight="1" spans="1:2">
      <c r="A36" s="5"/>
      <c r="B36" s="17"/>
    </row>
  </sheetData>
  <mergeCells count="1">
    <mergeCell ref="A2:B2"/>
  </mergeCells>
  <printOptions horizontalCentered="1"/>
  <pageMargins left="0.433070866141732" right="0.31496062992126" top="0.708333333333333" bottom="0.47244094488189" header="0.511811023622047" footer="0.236220472440945"/>
  <pageSetup paperSize="9" firstPageNumber="13" orientation="portrait" useFirstPageNumber="1" errors="blank"/>
  <headerFooter alignWithMargins="0">
    <oddFooter>&amp;C&amp;12-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41"/>
  <sheetViews>
    <sheetView showGridLines="0" showZeros="0" tabSelected="1" topLeftCell="A10" workbookViewId="0">
      <selection activeCell="B22" sqref="B22"/>
    </sheetView>
  </sheetViews>
  <sheetFormatPr defaultColWidth="9.14285714285714" defaultRowHeight="14.25" customHeight="1"/>
  <cols>
    <col min="1" max="1" width="51.5714285714286" style="1" customWidth="1"/>
    <col min="2" max="2" width="46" style="1" customWidth="1"/>
    <col min="3" max="231" width="10.2857142857143" style="1" customWidth="1"/>
    <col min="232" max="16384" width="9.14285714285714" style="1"/>
  </cols>
  <sheetData>
    <row r="1" ht="27" customHeight="1" spans="1:1">
      <c r="A1" s="2" t="s">
        <v>38</v>
      </c>
    </row>
    <row r="2" ht="36.75" customHeight="1" spans="1:231">
      <c r="A2" s="3" t="s">
        <v>39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</row>
    <row r="3" ht="21.2" customHeight="1" spans="2:231">
      <c r="B3" s="6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</row>
    <row r="4" ht="38.25" customHeight="1" spans="1:229">
      <c r="A4" s="7" t="s">
        <v>19</v>
      </c>
      <c r="B4" s="7" t="s">
        <v>40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</row>
    <row r="5" ht="31.9" customHeight="1" spans="1:229">
      <c r="A5" s="8" t="s">
        <v>41</v>
      </c>
      <c r="B5" s="9">
        <f>SUM(B6:B12)</f>
        <v>34298.34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</row>
    <row r="6" ht="31.9" customHeight="1" spans="1:229">
      <c r="A6" s="10" t="s">
        <v>42</v>
      </c>
      <c r="B6" s="11">
        <v>-67296.01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</row>
    <row r="7" ht="31.9" customHeight="1" spans="1:229">
      <c r="A7" s="10" t="s">
        <v>43</v>
      </c>
      <c r="B7" s="11">
        <v>10762.67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</row>
    <row r="8" ht="31.9" customHeight="1" spans="1:229">
      <c r="A8" s="10" t="s">
        <v>44</v>
      </c>
      <c r="B8" s="11">
        <v>24586.85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</row>
    <row r="9" ht="31.9" customHeight="1" spans="1:229">
      <c r="A9" s="10" t="s">
        <v>45</v>
      </c>
      <c r="B9" s="11">
        <v>34867.12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</row>
    <row r="10" ht="31.9" customHeight="1" spans="1:229">
      <c r="A10" s="10" t="s">
        <v>46</v>
      </c>
      <c r="B10" s="11">
        <v>30709.29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</row>
    <row r="11" ht="31.9" customHeight="1" spans="1:229">
      <c r="A11" s="10" t="s">
        <v>47</v>
      </c>
      <c r="B11" s="11">
        <v>4324.15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</row>
    <row r="12" ht="31.9" customHeight="1" spans="1:229">
      <c r="A12" s="10" t="s">
        <v>48</v>
      </c>
      <c r="B12" s="11">
        <v>-3655.73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</row>
    <row r="13" ht="31.9" customHeight="1" spans="1:229">
      <c r="A13" s="10" t="s">
        <v>49</v>
      </c>
      <c r="B13" s="11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</row>
    <row r="14" ht="31.9" customHeight="1" spans="1:229">
      <c r="A14" s="8" t="s">
        <v>50</v>
      </c>
      <c r="B14" s="9">
        <f>SUM(B15:B22)</f>
        <v>717758.69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</row>
    <row r="15" ht="31.9" customHeight="1" spans="1:229">
      <c r="A15" s="10" t="s">
        <v>51</v>
      </c>
      <c r="B15" s="11">
        <v>12422.91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</row>
    <row r="16" ht="31.9" customHeight="1" spans="1:229">
      <c r="A16" s="10" t="s">
        <v>52</v>
      </c>
      <c r="B16" s="11">
        <v>133206.1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</row>
    <row r="17" ht="31.9" customHeight="1" spans="1:229">
      <c r="A17" s="10" t="s">
        <v>53</v>
      </c>
      <c r="B17" s="11">
        <v>161626.68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</row>
    <row r="18" ht="31.9" customHeight="1" spans="1:229">
      <c r="A18" s="10" t="s">
        <v>54</v>
      </c>
      <c r="B18" s="11">
        <v>208649.07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</row>
    <row r="19" ht="31.9" customHeight="1" spans="1:229">
      <c r="A19" s="10" t="s">
        <v>55</v>
      </c>
      <c r="B19" s="11">
        <v>157539.34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</row>
    <row r="20" ht="31.9" customHeight="1" spans="1:229">
      <c r="A20" s="10" t="s">
        <v>56</v>
      </c>
      <c r="B20" s="11">
        <v>32591.84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</row>
    <row r="21" ht="31.9" customHeight="1" spans="1:229">
      <c r="A21" s="10" t="s">
        <v>57</v>
      </c>
      <c r="B21" s="11">
        <v>11722.75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</row>
    <row r="22" ht="31.9" customHeight="1" spans="1:229">
      <c r="A22" s="10" t="s">
        <v>58</v>
      </c>
      <c r="B22" s="11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</row>
    <row r="23" ht="16.5" customHeight="1" spans="1:231">
      <c r="A23" s="5"/>
      <c r="B23" s="12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</row>
    <row r="24" ht="16.5" customHeight="1" spans="1:231">
      <c r="A24" s="5"/>
      <c r="B24" s="12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</row>
    <row r="25" ht="16.5" customHeight="1" spans="1:231">
      <c r="A25" s="5"/>
      <c r="B25" s="12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</row>
    <row r="26" ht="16.5" customHeight="1" spans="1:231">
      <c r="A26" s="5"/>
      <c r="B26" s="12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</row>
    <row r="27" ht="16.5" customHeight="1" spans="1:231">
      <c r="A27" s="5"/>
      <c r="B27" s="12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</row>
    <row r="28" ht="16.5" customHeight="1" spans="1:231">
      <c r="A28" s="5"/>
      <c r="B28" s="12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</row>
    <row r="29" ht="16.5" customHeight="1" spans="1:231">
      <c r="A29" s="5"/>
      <c r="B29" s="12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</row>
    <row r="30" ht="16.5" customHeight="1" spans="1:231">
      <c r="A30" s="5"/>
      <c r="B30" s="12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</row>
    <row r="31" ht="16.5" customHeight="1" spans="1:231">
      <c r="A31" s="5"/>
      <c r="B31" s="12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</row>
    <row r="32" ht="16.5" customHeight="1" spans="1:231">
      <c r="A32" s="5"/>
      <c r="B32" s="12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</row>
    <row r="33" ht="16.5" customHeight="1" spans="1:231">
      <c r="A33" s="5"/>
      <c r="B33" s="12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</row>
    <row r="34" ht="16.5" customHeight="1" spans="1:231">
      <c r="A34" s="5"/>
      <c r="B34" s="12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</row>
    <row r="35" ht="16.5" customHeight="1" spans="1:231">
      <c r="A35" s="5"/>
      <c r="B35" s="12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</row>
    <row r="36" ht="16.5" customHeight="1" spans="1:231">
      <c r="A36" s="5"/>
      <c r="B36" s="12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</row>
    <row r="37" ht="16.5" customHeight="1" spans="1:231">
      <c r="A37" s="5"/>
      <c r="B37" s="12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</row>
    <row r="38" ht="16.5" customHeight="1" spans="1:231">
      <c r="A38" s="5"/>
      <c r="B38" s="12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</row>
    <row r="39" ht="16.5" customHeight="1" spans="1:231">
      <c r="A39" s="5"/>
      <c r="B39" s="12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</row>
    <row r="40" ht="16.5" customHeight="1" spans="1:231">
      <c r="A40" s="5"/>
      <c r="B40" s="12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</row>
    <row r="41" ht="16.5" customHeight="1" spans="1:231">
      <c r="A41" s="5"/>
      <c r="B41" s="12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</row>
  </sheetData>
  <mergeCells count="1">
    <mergeCell ref="A2:B2"/>
  </mergeCells>
  <printOptions horizontalCentered="1"/>
  <pageMargins left="0.433070866141732" right="0.31496062992126" top="0.984251968503937" bottom="0.551181102362205" header="0.511811023622047" footer="0.275590551181102"/>
  <pageSetup paperSize="9" firstPageNumber="14" orientation="portrait" useFirstPageNumber="1" errors="blank"/>
  <headerFooter alignWithMargins="0">
    <oddFooter>&amp;C&amp;12-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收入决算</vt:lpstr>
      <vt:lpstr>支出决算</vt:lpstr>
      <vt:lpstr>结余决算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2018-12-12T12:52:00Z</dcterms:created>
  <cp:lastPrinted>2019-01-21T05:10:00Z</cp:lastPrinted>
  <dcterms:modified xsi:type="dcterms:W3CDTF">2021-06-16T03:27:18Z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