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结余决算!$A$1:$B$20</definedName>
    <definedName name="_xlnm.Print_Area" localSheetId="0">收入决算!$A$1:$B$36</definedName>
    <definedName name="_xlnm.Print_Area" localSheetId="1">支出决算!$A$1:$B$20</definedName>
  </definedNames>
  <calcPr calcId="144525"/>
</workbook>
</file>

<file path=xl/sharedStrings.xml><?xml version="1.0" encoding="utf-8"?>
<sst xmlns="http://schemas.openxmlformats.org/spreadsheetml/2006/main" count="79" uniqueCount="53">
  <si>
    <t>附件5：</t>
  </si>
  <si>
    <t>2020年和田地区本级社会保险基金决算收入表</t>
  </si>
  <si>
    <t>单位：万元</t>
  </si>
  <si>
    <t>项      目</t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</si>
  <si>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</si>
  <si>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</si>
  <si>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</si>
  <si>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</si>
  <si>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</si>
  <si>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</si>
  <si>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</si>
  <si>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</si>
  <si>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</si>
  <si>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</si>
  <si>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</si>
  <si>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</si>
  <si>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附件6：</t>
  </si>
  <si>
    <t>2020年和田地区本级社会保险基金决算支出表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</si>
  <si>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</si>
  <si>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</si>
  <si>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</si>
  <si>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</si>
  <si>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</si>
  <si>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</si>
  <si>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</si>
  <si>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</si>
  <si>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</si>
  <si>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</si>
  <si>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</si>
  <si>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</si>
  <si>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</si>
  <si>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</si>
  <si>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</si>
  <si>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</si>
  <si>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附件7：</t>
  </si>
  <si>
    <t>2020年和田地区本级社会保险基金决算结余表</t>
  </si>
  <si>
    <t>2020年年末结余决算数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</si>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</sst>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;[Red]\-#,##0.00\ "/>
  </numFmts>
  <fonts count="32"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3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25" fillId="29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0" xfId="0" applyFont="1" applyFill="1"/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176" fontId="11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P50"/>
  <sheetViews>
    <sheetView showGridLines="0" showZeros="0" tabSelected="1" workbookViewId="0">
      <selection activeCell="B21" sqref="B21"/>
    </sheetView>
  </sheetViews>
  <sheetFormatPr defaultColWidth="9.14285714285714" defaultRowHeight="14.25" customHeight="1"/>
  <cols>
    <col min="1" max="1" width="46.8571428571429" style="12" customWidth="1"/>
    <col min="2" max="2" width="33.7142857142857" style="12" customWidth="1"/>
    <col min="3" max="250" width="10.2857142857143" style="12" customWidth="1"/>
    <col min="251" max="16384" width="9.14285714285714" style="12"/>
  </cols>
  <sheetData>
    <row r="1" ht="17.25" customHeight="1" spans="1:1">
      <c r="A1" s="2" t="s">
        <v>0</v>
      </c>
    </row>
    <row r="2" ht="30" customHeight="1" spans="1:250">
      <c r="A2" s="14" t="s">
        <v>1</v>
      </c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ht="18" customHeight="1" spans="1:250">
      <c r="A3" s="21" t="s">
        <v>2</v>
      </c>
      <c r="B3" s="2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ht="21" customHeight="1" spans="1:250">
      <c r="A4" s="22" t="s">
        <v>3</v>
      </c>
      <c r="B4" s="22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ht="21" customHeight="1" spans="1:250">
      <c r="A5" s="23" t="s">
        <v>5</v>
      </c>
      <c r="B5" s="24">
        <f>B9+B13+B17+B21+B25+B29+B33</f>
        <v>1115836.98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ht="21" customHeight="1" spans="1:250">
      <c r="A6" s="23" t="s">
        <v>6</v>
      </c>
      <c r="B6" s="24">
        <f t="shared" ref="B6:B8" si="0">B10+B14+B18+B22+B26+B30+B34</f>
        <v>305640.4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ht="21" customHeight="1" spans="1:250">
      <c r="A7" s="23" t="s">
        <v>7</v>
      </c>
      <c r="B7" s="24">
        <f t="shared" si="0"/>
        <v>3717.61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ht="21" customHeight="1" spans="1:250">
      <c r="A8" s="23" t="s">
        <v>8</v>
      </c>
      <c r="B8" s="24">
        <f t="shared" si="0"/>
        <v>143341.51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ht="21" customHeight="1" spans="1:250">
      <c r="A9" s="25" t="s">
        <v>9</v>
      </c>
      <c r="B9" s="26">
        <v>264504.71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ht="21" customHeight="1" spans="1:250">
      <c r="A10" s="25" t="s">
        <v>6</v>
      </c>
      <c r="B10" s="26">
        <v>79703.72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ht="21" customHeight="1" spans="1:250">
      <c r="A11" s="25" t="s">
        <v>7</v>
      </c>
      <c r="B11" s="26">
        <v>905.84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ht="21" customHeight="1" spans="1:250">
      <c r="A12" s="25" t="s">
        <v>8</v>
      </c>
      <c r="B12" s="26">
        <v>1729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ht="21" customHeight="1" spans="1:250">
      <c r="A13" s="25" t="s">
        <v>10</v>
      </c>
      <c r="B13" s="26">
        <v>506460.44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ht="21" customHeight="1" spans="1:250">
      <c r="A14" s="25" t="s">
        <v>6</v>
      </c>
      <c r="B14" s="26">
        <v>190950.69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ht="21" customHeight="1" spans="1:250">
      <c r="A15" s="25" t="s">
        <v>7</v>
      </c>
      <c r="B15" s="26">
        <v>276.75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ht="21" customHeight="1" spans="1:250">
      <c r="A16" s="25" t="s">
        <v>8</v>
      </c>
      <c r="B16" s="26">
        <v>2587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ht="21" customHeight="1" spans="1:250">
      <c r="A17" s="25" t="s">
        <v>11</v>
      </c>
      <c r="B17" s="26">
        <v>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ht="21" customHeight="1" spans="1:250">
      <c r="A18" s="25" t="s">
        <v>6</v>
      </c>
      <c r="B18" s="26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ht="21" customHeight="1" spans="1:250">
      <c r="A19" s="25" t="s">
        <v>7</v>
      </c>
      <c r="B19" s="2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ht="21" customHeight="1" spans="1:250">
      <c r="A20" s="25" t="s">
        <v>8</v>
      </c>
      <c r="B20" s="2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ht="21" customHeight="1" spans="1:250">
      <c r="A21" s="25" t="s">
        <v>12</v>
      </c>
      <c r="B21" s="26">
        <v>111256.59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ht="21" customHeight="1" spans="1:250">
      <c r="A22" s="25" t="s">
        <v>6</v>
      </c>
      <c r="B22" s="26">
        <v>23189.99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ht="21" customHeight="1" spans="1:250">
      <c r="A23" s="25" t="s">
        <v>7</v>
      </c>
      <c r="B23" s="26">
        <v>1880.84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ht="21" customHeight="1" spans="1:250">
      <c r="A24" s="25" t="s">
        <v>8</v>
      </c>
      <c r="B24" s="2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ht="21" customHeight="1" spans="1:250">
      <c r="A25" s="25" t="s">
        <v>13</v>
      </c>
      <c r="B25" s="26">
        <v>204509.91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ht="21" customHeight="1" spans="1:250">
      <c r="A26" s="25" t="s">
        <v>6</v>
      </c>
      <c r="B26" s="26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ht="21" customHeight="1" spans="1:250">
      <c r="A27" s="25" t="s">
        <v>7</v>
      </c>
      <c r="B27" s="26">
        <v>137.35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ht="21" customHeight="1" spans="1:250">
      <c r="A28" s="25" t="s">
        <v>8</v>
      </c>
      <c r="B28" s="26">
        <v>139025.51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ht="21" customHeight="1" spans="1:250">
      <c r="A29" s="25" t="s">
        <v>14</v>
      </c>
      <c r="B29" s="26">
        <v>11621.79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ht="21" customHeight="1" spans="1:250">
      <c r="A30" s="25" t="s">
        <v>6</v>
      </c>
      <c r="B30" s="26">
        <v>2923.97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ht="21" customHeight="1" spans="1:250">
      <c r="A31" s="25" t="s">
        <v>7</v>
      </c>
      <c r="B31" s="26">
        <v>415.77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ht="21" customHeight="1" spans="1:250">
      <c r="A32" s="25" t="s">
        <v>8</v>
      </c>
      <c r="B32" s="2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ht="21" customHeight="1" spans="1:250">
      <c r="A33" s="25" t="s">
        <v>15</v>
      </c>
      <c r="B33" s="26">
        <v>17483.54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ht="21" customHeight="1" spans="1:250">
      <c r="A34" s="25" t="s">
        <v>6</v>
      </c>
      <c r="B34" s="26">
        <v>8872.03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ht="21" customHeight="1" spans="1:250">
      <c r="A35" s="25" t="s">
        <v>7</v>
      </c>
      <c r="B35" s="26">
        <v>101.06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ht="21" customHeight="1" spans="1:250">
      <c r="A36" s="25" t="s">
        <v>8</v>
      </c>
      <c r="B36" s="2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ht="16.5" customHeight="1" spans="1:250">
      <c r="A37" s="4"/>
      <c r="B37" s="2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ht="16.5" customHeight="1" spans="1:250">
      <c r="A38" s="4"/>
      <c r="B38" s="2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ht="16.5" customHeight="1" spans="1:250">
      <c r="A39" s="4"/>
      <c r="B39" s="2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ht="16.5" customHeight="1" spans="1:250">
      <c r="A40" s="4"/>
      <c r="B40" s="2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ht="16.5" customHeight="1" spans="1:250">
      <c r="A41" s="4"/>
      <c r="B41" s="2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ht="16.5" customHeight="1" spans="1:250">
      <c r="A42" s="4"/>
      <c r="B42" s="2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ht="16.5" customHeight="1" spans="1:250">
      <c r="A43" s="4"/>
      <c r="B43" s="2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ht="16.5" customHeight="1" spans="1:250">
      <c r="A44" s="4"/>
      <c r="B44" s="2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ht="16.5" customHeight="1" spans="1:250">
      <c r="A45" s="4"/>
      <c r="B45" s="2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ht="16.5" customHeight="1" spans="1:250">
      <c r="A46" s="4"/>
      <c r="B46" s="2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ht="16.5" customHeight="1" spans="1:250">
      <c r="A47" s="4"/>
      <c r="B47" s="2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ht="16.5" customHeight="1" spans="1:250">
      <c r="A48" s="4"/>
      <c r="B48" s="2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ht="16.5" customHeight="1" spans="1:250">
      <c r="A49" s="4"/>
      <c r="B49" s="2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ht="16.5" customHeight="1" spans="1:250">
      <c r="A50" s="4"/>
      <c r="B50" s="2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scale="90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S33"/>
  <sheetViews>
    <sheetView showZeros="0" workbookViewId="0">
      <selection activeCell="D12" sqref="D12"/>
    </sheetView>
  </sheetViews>
  <sheetFormatPr defaultColWidth="9.14285714285714" defaultRowHeight="14.25" customHeight="1"/>
  <cols>
    <col min="1" max="1" width="45.5714285714286" style="12" customWidth="1"/>
    <col min="2" max="2" width="40.4285714285714" style="12" customWidth="1"/>
    <col min="3" max="3" width="10.8571428571429" style="12" customWidth="1"/>
    <col min="4" max="4" width="33.4285714285714" style="12" customWidth="1"/>
    <col min="5" max="253" width="10.2857142857143" style="12" customWidth="1"/>
    <col min="254" max="16384" width="9.14285714285714" style="12"/>
  </cols>
  <sheetData>
    <row r="1" ht="24.75" customHeight="1" spans="1:253">
      <c r="A1" s="2" t="s">
        <v>16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4" t="s">
        <v>17</v>
      </c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16" t="s">
        <v>18</v>
      </c>
      <c r="B4" s="1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7" t="s">
        <v>19</v>
      </c>
      <c r="B5" s="8">
        <f>B7+B9+B11+B13+B15+B17+B19</f>
        <v>1120975.4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7" t="s">
        <v>20</v>
      </c>
      <c r="B6" s="8">
        <f>B8+B10+B12+B14+B16+B18+B20</f>
        <v>321889.75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18" t="s">
        <v>21</v>
      </c>
      <c r="B7" s="10">
        <v>331800.72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18" t="s">
        <v>22</v>
      </c>
      <c r="B8" s="10">
        <v>70259.4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18" t="s">
        <v>23</v>
      </c>
      <c r="B9" s="10">
        <v>495697.77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18" t="s">
        <v>22</v>
      </c>
      <c r="B10" s="10">
        <v>183529.32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18" t="s">
        <v>24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18" t="s">
        <v>25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18" t="s">
        <v>26</v>
      </c>
      <c r="B13" s="10">
        <v>81184.37</v>
      </c>
      <c r="C13" s="4"/>
      <c r="D13" s="1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18" t="s">
        <v>27</v>
      </c>
      <c r="B14" s="10">
        <v>29229.26</v>
      </c>
      <c r="C14" s="4"/>
      <c r="D14" s="1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18" t="s">
        <v>28</v>
      </c>
      <c r="B15" s="10">
        <v>183855.63</v>
      </c>
      <c r="C15" s="4"/>
      <c r="D15" s="1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18" t="s">
        <v>29</v>
      </c>
      <c r="B16" s="10">
        <v>31802.82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18" t="s">
        <v>30</v>
      </c>
      <c r="B17" s="10">
        <v>15277.52</v>
      </c>
      <c r="C17" s="4"/>
      <c r="D17" s="1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18" t="s">
        <v>31</v>
      </c>
      <c r="B18" s="10">
        <v>6099.11</v>
      </c>
      <c r="C18" s="4"/>
      <c r="D18" s="1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18" t="s">
        <v>32</v>
      </c>
      <c r="B19" s="10">
        <v>13159.39</v>
      </c>
      <c r="C19" s="4"/>
      <c r="D19" s="1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18" t="s">
        <v>33</v>
      </c>
      <c r="B20" s="10">
        <v>969.84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16.5" customHeight="1" spans="1:253">
      <c r="A21" s="4"/>
      <c r="B21" s="2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16.5" customHeight="1" spans="1:253">
      <c r="A22" s="4"/>
      <c r="B22" s="2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16.5" customHeight="1" spans="1:253">
      <c r="A23" s="4"/>
      <c r="B23" s="2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2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2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2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2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2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2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2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2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2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customHeight="1" spans="1:2">
      <c r="A33" s="4"/>
      <c r="B33" s="20"/>
    </row>
  </sheetData>
  <mergeCells count="1">
    <mergeCell ref="A2:B2"/>
  </mergeCells>
  <printOptions horizontalCentered="1"/>
  <pageMargins left="0.433070866141732" right="0.31496062992126" top="0.708333333333333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W39"/>
  <sheetViews>
    <sheetView showGridLines="0" showZeros="0" workbookViewId="0">
      <selection activeCell="E11" sqref="E11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34</v>
      </c>
    </row>
    <row r="2" ht="36.75" customHeight="1" spans="1:231">
      <c r="A2" s="3" t="s">
        <v>35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18</v>
      </c>
      <c r="B4" s="6" t="s">
        <v>36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37</v>
      </c>
      <c r="B5" s="8">
        <f>SUM(B6:B12)</f>
        <v>-5138.42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38</v>
      </c>
      <c r="B6" s="10">
        <v>-67296.01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39</v>
      </c>
      <c r="B7" s="10">
        <v>10762.67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40</v>
      </c>
      <c r="B8" s="1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41</v>
      </c>
      <c r="B9" s="10">
        <v>30072.22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42</v>
      </c>
      <c r="B10" s="10">
        <v>20654.28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43</v>
      </c>
      <c r="B11" s="10">
        <v>4324.15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44</v>
      </c>
      <c r="B12" s="10">
        <v>-3655.73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7" t="s">
        <v>45</v>
      </c>
      <c r="B13" s="8">
        <f>SUM(B14:B20)</f>
        <v>516973.77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9" t="s">
        <v>46</v>
      </c>
      <c r="B14" s="10">
        <v>12422.91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47</v>
      </c>
      <c r="B15" s="10">
        <v>133206.1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48</v>
      </c>
      <c r="B16" s="1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49</v>
      </c>
      <c r="B17" s="10">
        <v>199617.5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50</v>
      </c>
      <c r="B18" s="10">
        <v>127412.67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51</v>
      </c>
      <c r="B19" s="10">
        <v>32591.84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52</v>
      </c>
      <c r="B20" s="10">
        <v>11722.75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16.5" customHeight="1" spans="1:231">
      <c r="A21" s="4"/>
      <c r="B21" s="1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ht="16.5" customHeight="1" spans="1:231">
      <c r="A22" s="4"/>
      <c r="B22" s="1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2021-06-22T03:09:27Z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