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840" windowHeight="9915"/>
  </bookViews>
  <sheets>
    <sheet name="情况表" sheetId="1" r:id="rId1"/>
  </sheets>
  <externalReferences>
    <externalReference r:id="rId2"/>
  </externalReferences>
  <definedNames>
    <definedName name="_xlnm.Print_Titles" localSheetId="0">情况表!$1:$4</definedName>
    <definedName name="地区名称">[1]封面!$B$2:$B$6</definedName>
  </definedNames>
  <calcPr calcId="144525" concurrentCalc="0"/>
</workbook>
</file>

<file path=xl/sharedStrings.xml><?xml version="1.0" encoding="utf-8"?>
<sst xmlns="http://schemas.openxmlformats.org/spreadsheetml/2006/main" count="33" uniqueCount="33">
  <si>
    <t>2020年和田地区专项转移支付收入情况表</t>
  </si>
  <si>
    <t>单位：万元</t>
  </si>
  <si>
    <r>
      <rPr>
        <b/>
        <sz val="12"/>
        <rFont val="宋体"/>
        <charset val="134"/>
      </rPr>
      <t>项</t>
    </r>
    <r>
      <rPr>
        <b/>
        <sz val="12"/>
        <rFont val="宋体"/>
        <charset val="134"/>
      </rPr>
      <t>目</t>
    </r>
  </si>
  <si>
    <t>合计</t>
  </si>
  <si>
    <t>本级</t>
  </si>
  <si>
    <t>县市合计</t>
  </si>
  <si>
    <t>皮山县</t>
  </si>
  <si>
    <t>墨玉县</t>
  </si>
  <si>
    <t>和田县</t>
  </si>
  <si>
    <t>洛浦县</t>
  </si>
  <si>
    <t>策勒县</t>
  </si>
  <si>
    <t>于田县</t>
  </si>
  <si>
    <t>民丰县</t>
  </si>
  <si>
    <t>和田市</t>
  </si>
  <si>
    <t xml:space="preserve">  专项转移支付收入</t>
  </si>
  <si>
    <t xml:space="preserve">    一般公共服务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</si>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</sst>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9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2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23" borderId="6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10" fillId="10" borderId="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vertical="center"/>
    </xf>
    <xf numFmtId="3" fontId="5" fillId="3" borderId="1" xfId="0" applyNumberFormat="1" applyFont="1" applyFill="1" applyBorder="1" applyAlignment="1" applyProtection="1">
      <alignment horizontal="right"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1644;&#30000;&#22320;&#21306;&#26412;&#32423;2018&#24180;&#22320;&#26041;&#36130;&#25919;&#39044;&#3163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表一"/>
      <sheetName val="表二"/>
      <sheetName val="表三"/>
      <sheetName val="表四"/>
      <sheetName val="表五"/>
      <sheetName val="表六 (1)"/>
      <sheetName val="表六（2)"/>
      <sheetName val="表七 (1)"/>
      <sheetName val="表七(2)"/>
      <sheetName val="表八"/>
      <sheetName val="表九"/>
      <sheetName val="表十"/>
      <sheetName val="表十一"/>
      <sheetName val="表十二"/>
      <sheetName val="表十三"/>
      <sheetName val="表十四"/>
      <sheetName val="表十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3"/>
  <sheetViews>
    <sheetView showGridLines="0" showZeros="0" tabSelected="1" zoomScale="93" zoomScaleNormal="93" workbookViewId="0">
      <pane ySplit="4" topLeftCell="A23" activePane="bottomLeft" state="frozen"/>
      <selection/>
      <selection pane="bottomLeft" activeCell="B15" sqref="B15"/>
    </sheetView>
  </sheetViews>
  <sheetFormatPr defaultColWidth="9" defaultRowHeight="14.25"/>
  <cols>
    <col min="1" max="1" width="31.875" style="2" customWidth="1"/>
    <col min="2" max="2" width="11.625" style="2" customWidth="1"/>
    <col min="3" max="3" width="11.125" style="2" customWidth="1"/>
    <col min="4" max="4" width="12.875" style="2"/>
    <col min="5" max="253" width="9" style="2"/>
  </cols>
  <sheetData>
    <row r="1" ht="18" customHeight="1" spans="1:1">
      <c r="A1" s="1"/>
    </row>
    <row r="2" s="1" customFormat="1" ht="20.25" spans="1:1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0.25" customHeight="1" spans="1:1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21.95" customHeight="1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21.95" customHeight="1" spans="1:12">
      <c r="A5" s="6" t="s">
        <v>14</v>
      </c>
      <c r="B5" s="6">
        <v>584537</v>
      </c>
      <c r="C5" s="6">
        <f>B5-D5</f>
        <v>59309</v>
      </c>
      <c r="D5" s="6">
        <f>SUM(E5:L5)</f>
        <v>525228</v>
      </c>
      <c r="E5" s="7">
        <f>SUM(E6:E23)</f>
        <v>81301</v>
      </c>
      <c r="F5" s="7">
        <v>111083</v>
      </c>
      <c r="G5" s="7">
        <f>SUM(G6:G23)</f>
        <v>73675</v>
      </c>
      <c r="H5" s="7">
        <v>51723</v>
      </c>
      <c r="I5" s="7">
        <v>73107</v>
      </c>
      <c r="J5" s="7">
        <v>62676</v>
      </c>
      <c r="K5" s="7">
        <v>14978</v>
      </c>
      <c r="L5" s="7">
        <v>56685</v>
      </c>
    </row>
    <row r="6" ht="21.95" customHeight="1" spans="1:12">
      <c r="A6" s="8" t="s">
        <v>15</v>
      </c>
      <c r="B6" s="9">
        <v>2596</v>
      </c>
      <c r="C6" s="6">
        <f t="shared" ref="C6:C23" si="0">B6-D6</f>
        <v>1238</v>
      </c>
      <c r="D6" s="6">
        <f t="shared" ref="D6:D23" si="1">SUM(E6:L6)</f>
        <v>1358</v>
      </c>
      <c r="E6" s="7">
        <v>162</v>
      </c>
      <c r="F6" s="7">
        <v>278</v>
      </c>
      <c r="G6" s="7">
        <v>80</v>
      </c>
      <c r="H6" s="7">
        <v>198</v>
      </c>
      <c r="I6" s="7">
        <v>169</v>
      </c>
      <c r="J6" s="7">
        <v>166</v>
      </c>
      <c r="K6" s="7">
        <v>15</v>
      </c>
      <c r="L6" s="7">
        <v>290</v>
      </c>
    </row>
    <row r="7" ht="21.95" customHeight="1" spans="1:12">
      <c r="A7" s="8" t="s">
        <v>16</v>
      </c>
      <c r="B7" s="9">
        <v>48988</v>
      </c>
      <c r="C7" s="6">
        <f t="shared" si="0"/>
        <v>29911</v>
      </c>
      <c r="D7" s="6">
        <f t="shared" si="1"/>
        <v>19077</v>
      </c>
      <c r="E7" s="7">
        <v>2536</v>
      </c>
      <c r="F7" s="7">
        <v>2518</v>
      </c>
      <c r="G7" s="7">
        <v>183</v>
      </c>
      <c r="H7" s="7">
        <v>4714</v>
      </c>
      <c r="I7" s="7">
        <v>979</v>
      </c>
      <c r="J7" s="7">
        <v>1920</v>
      </c>
      <c r="K7" s="7">
        <v>0</v>
      </c>
      <c r="L7" s="7">
        <v>6227</v>
      </c>
    </row>
    <row r="8" ht="21.95" customHeight="1" spans="1:12">
      <c r="A8" s="8" t="s">
        <v>17</v>
      </c>
      <c r="B8" s="9">
        <v>591</v>
      </c>
      <c r="C8" s="6">
        <f t="shared" si="0"/>
        <v>262</v>
      </c>
      <c r="D8" s="6">
        <f t="shared" si="1"/>
        <v>329</v>
      </c>
      <c r="E8" s="7">
        <v>4</v>
      </c>
      <c r="F8" s="7">
        <v>103</v>
      </c>
      <c r="G8" s="7">
        <v>193</v>
      </c>
      <c r="H8" s="7">
        <v>3</v>
      </c>
      <c r="I8" s="7">
        <v>15</v>
      </c>
      <c r="J8" s="7">
        <v>4</v>
      </c>
      <c r="K8" s="7">
        <v>3</v>
      </c>
      <c r="L8" s="7">
        <v>4</v>
      </c>
    </row>
    <row r="9" ht="21.95" customHeight="1" spans="1:12">
      <c r="A9" s="8" t="s">
        <v>18</v>
      </c>
      <c r="B9" s="9">
        <v>12478</v>
      </c>
      <c r="C9" s="6">
        <f t="shared" si="0"/>
        <v>-432</v>
      </c>
      <c r="D9" s="6">
        <f t="shared" si="1"/>
        <v>12910</v>
      </c>
      <c r="E9" s="7">
        <v>3100</v>
      </c>
      <c r="F9" s="7">
        <v>110</v>
      </c>
      <c r="G9" s="7">
        <v>2400</v>
      </c>
      <c r="H9" s="7">
        <v>1200</v>
      </c>
      <c r="I9" s="7">
        <v>1950</v>
      </c>
      <c r="J9" s="7">
        <v>2150</v>
      </c>
      <c r="K9" s="7">
        <v>2000</v>
      </c>
      <c r="L9" s="7">
        <v>0</v>
      </c>
    </row>
    <row r="10" ht="21.95" customHeight="1" spans="1:12">
      <c r="A10" s="8" t="s">
        <v>19</v>
      </c>
      <c r="B10" s="9">
        <v>6235</v>
      </c>
      <c r="C10" s="6">
        <f t="shared" si="0"/>
        <v>101</v>
      </c>
      <c r="D10" s="6">
        <f t="shared" si="1"/>
        <v>6134</v>
      </c>
      <c r="E10" s="7">
        <v>1622</v>
      </c>
      <c r="F10" s="7">
        <v>842</v>
      </c>
      <c r="G10" s="7">
        <v>486</v>
      </c>
      <c r="H10" s="7">
        <v>494</v>
      </c>
      <c r="I10" s="7">
        <v>1246</v>
      </c>
      <c r="J10" s="7">
        <v>319</v>
      </c>
      <c r="K10" s="7">
        <v>63</v>
      </c>
      <c r="L10" s="7">
        <v>1062</v>
      </c>
    </row>
    <row r="11" ht="21.95" customHeight="1" spans="1:12">
      <c r="A11" s="8" t="s">
        <v>20</v>
      </c>
      <c r="B11" s="9">
        <v>27883</v>
      </c>
      <c r="C11" s="6">
        <f t="shared" si="0"/>
        <v>8537</v>
      </c>
      <c r="D11" s="6">
        <f t="shared" si="1"/>
        <v>19346</v>
      </c>
      <c r="E11" s="7">
        <v>1607</v>
      </c>
      <c r="F11" s="7">
        <v>3798</v>
      </c>
      <c r="G11" s="7">
        <v>2351</v>
      </c>
      <c r="H11" s="7">
        <v>2013</v>
      </c>
      <c r="I11" s="7">
        <v>2902</v>
      </c>
      <c r="J11" s="7">
        <v>2988</v>
      </c>
      <c r="K11" s="7">
        <v>1786</v>
      </c>
      <c r="L11" s="7">
        <v>1901</v>
      </c>
    </row>
    <row r="12" ht="21.95" customHeight="1" spans="1:12">
      <c r="A12" s="8" t="s">
        <v>21</v>
      </c>
      <c r="B12" s="9">
        <v>8064</v>
      </c>
      <c r="C12" s="6">
        <f t="shared" si="0"/>
        <v>-1056</v>
      </c>
      <c r="D12" s="6">
        <f t="shared" si="1"/>
        <v>9120</v>
      </c>
      <c r="E12" s="7">
        <v>623</v>
      </c>
      <c r="F12" s="7">
        <v>1752</v>
      </c>
      <c r="G12" s="7">
        <v>935</v>
      </c>
      <c r="H12" s="7">
        <v>838</v>
      </c>
      <c r="I12" s="7">
        <v>880</v>
      </c>
      <c r="J12" s="7">
        <v>1192</v>
      </c>
      <c r="K12" s="7">
        <v>128</v>
      </c>
      <c r="L12" s="7">
        <v>2772</v>
      </c>
    </row>
    <row r="13" ht="21.95" customHeight="1" spans="1:12">
      <c r="A13" s="8" t="s">
        <v>22</v>
      </c>
      <c r="B13" s="9">
        <v>15710</v>
      </c>
      <c r="C13" s="6">
        <f t="shared" si="0"/>
        <v>500</v>
      </c>
      <c r="D13" s="6">
        <f t="shared" si="1"/>
        <v>15210</v>
      </c>
      <c r="E13" s="7">
        <v>1800</v>
      </c>
      <c r="F13" s="7">
        <v>2480</v>
      </c>
      <c r="G13" s="7">
        <v>1680</v>
      </c>
      <c r="H13" s="7">
        <v>1680</v>
      </c>
      <c r="I13" s="7">
        <v>2600</v>
      </c>
      <c r="J13" s="7">
        <v>1740</v>
      </c>
      <c r="K13" s="7">
        <v>1800</v>
      </c>
      <c r="L13" s="7">
        <v>1430</v>
      </c>
    </row>
    <row r="14" ht="21.95" customHeight="1" spans="1:12">
      <c r="A14" s="8" t="s">
        <v>23</v>
      </c>
      <c r="B14" s="9">
        <v>327995</v>
      </c>
      <c r="C14" s="6">
        <f t="shared" si="0"/>
        <v>48865</v>
      </c>
      <c r="D14" s="6">
        <f t="shared" si="1"/>
        <v>279130</v>
      </c>
      <c r="E14" s="7">
        <v>48899</v>
      </c>
      <c r="F14" s="7">
        <v>57087</v>
      </c>
      <c r="G14" s="7">
        <v>40303</v>
      </c>
      <c r="H14" s="7">
        <v>21225</v>
      </c>
      <c r="I14" s="7">
        <v>51008</v>
      </c>
      <c r="J14" s="7">
        <v>35649</v>
      </c>
      <c r="K14" s="7">
        <v>6733</v>
      </c>
      <c r="L14" s="7">
        <v>18226</v>
      </c>
    </row>
    <row r="15" ht="21.95" customHeight="1" spans="1:12">
      <c r="A15" s="8" t="s">
        <v>24</v>
      </c>
      <c r="B15" s="9">
        <v>2321</v>
      </c>
      <c r="C15" s="6">
        <f t="shared" si="0"/>
        <v>-2</v>
      </c>
      <c r="D15" s="6">
        <f t="shared" si="1"/>
        <v>2323</v>
      </c>
      <c r="E15" s="7">
        <v>304</v>
      </c>
      <c r="F15" s="7">
        <v>4</v>
      </c>
      <c r="G15" s="7">
        <v>2000</v>
      </c>
      <c r="H15" s="7">
        <v>2</v>
      </c>
      <c r="I15" s="7">
        <v>2</v>
      </c>
      <c r="J15" s="7">
        <v>4</v>
      </c>
      <c r="K15" s="7">
        <v>2</v>
      </c>
      <c r="L15" s="7">
        <v>5</v>
      </c>
    </row>
    <row r="16" ht="21.95" customHeight="1" spans="1:12">
      <c r="A16" s="8" t="s">
        <v>25</v>
      </c>
      <c r="B16" s="9">
        <v>27082</v>
      </c>
      <c r="C16" s="6">
        <f t="shared" si="0"/>
        <v>-21554</v>
      </c>
      <c r="D16" s="6">
        <f t="shared" si="1"/>
        <v>48636</v>
      </c>
      <c r="E16" s="7">
        <v>1590</v>
      </c>
      <c r="F16" s="7">
        <v>8790</v>
      </c>
      <c r="G16" s="7">
        <v>15598</v>
      </c>
      <c r="H16" s="7">
        <v>7107</v>
      </c>
      <c r="I16" s="7">
        <v>638</v>
      </c>
      <c r="J16" s="7">
        <v>3811</v>
      </c>
      <c r="K16" s="7">
        <v>244</v>
      </c>
      <c r="L16" s="7">
        <v>10858</v>
      </c>
    </row>
    <row r="17" ht="21.95" customHeight="1" spans="1:12">
      <c r="A17" s="8" t="s">
        <v>26</v>
      </c>
      <c r="B17" s="9">
        <v>5247</v>
      </c>
      <c r="C17" s="6">
        <f t="shared" si="0"/>
        <v>2815</v>
      </c>
      <c r="D17" s="6">
        <f t="shared" si="1"/>
        <v>2432</v>
      </c>
      <c r="E17" s="7">
        <v>513</v>
      </c>
      <c r="F17" s="7">
        <v>169</v>
      </c>
      <c r="G17" s="7">
        <v>602</v>
      </c>
      <c r="H17" s="7">
        <v>3</v>
      </c>
      <c r="I17" s="7">
        <v>507</v>
      </c>
      <c r="J17" s="7">
        <v>90</v>
      </c>
      <c r="K17" s="7">
        <v>10</v>
      </c>
      <c r="L17" s="7">
        <v>538</v>
      </c>
    </row>
    <row r="18" ht="21.95" customHeight="1" spans="1:12">
      <c r="A18" s="8" t="s">
        <v>27</v>
      </c>
      <c r="B18" s="9">
        <v>318</v>
      </c>
      <c r="C18" s="6">
        <f t="shared" si="0"/>
        <v>213</v>
      </c>
      <c r="D18" s="6">
        <f t="shared" si="1"/>
        <v>105</v>
      </c>
      <c r="E18" s="7">
        <v>8</v>
      </c>
      <c r="F18" s="7">
        <v>18</v>
      </c>
      <c r="G18" s="7">
        <v>12</v>
      </c>
      <c r="H18" s="7">
        <v>10</v>
      </c>
      <c r="I18" s="7">
        <v>9</v>
      </c>
      <c r="J18" s="7">
        <v>8</v>
      </c>
      <c r="K18" s="7">
        <v>4</v>
      </c>
      <c r="L18" s="7">
        <v>36</v>
      </c>
    </row>
    <row r="19" ht="21.95" customHeight="1" spans="1:12">
      <c r="A19" s="8" t="s">
        <v>28</v>
      </c>
      <c r="B19" s="9">
        <v>124</v>
      </c>
      <c r="C19" s="6">
        <f t="shared" si="0"/>
        <v>120</v>
      </c>
      <c r="D19" s="6">
        <f t="shared" si="1"/>
        <v>4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4</v>
      </c>
    </row>
    <row r="20" ht="21.95" customHeight="1" spans="1:12">
      <c r="A20" s="8" t="s">
        <v>29</v>
      </c>
      <c r="B20" s="9">
        <v>86918</v>
      </c>
      <c r="C20" s="6">
        <f t="shared" si="0"/>
        <v>0</v>
      </c>
      <c r="D20" s="6">
        <f t="shared" si="1"/>
        <v>86918</v>
      </c>
      <c r="E20" s="7">
        <v>14540</v>
      </c>
      <c r="F20" s="7">
        <v>28439</v>
      </c>
      <c r="G20" s="7">
        <v>4267</v>
      </c>
      <c r="H20" s="7">
        <v>9958</v>
      </c>
      <c r="I20" s="7">
        <v>7686</v>
      </c>
      <c r="J20" s="7">
        <v>9562</v>
      </c>
      <c r="K20" s="7">
        <v>10</v>
      </c>
      <c r="L20" s="7">
        <v>12456</v>
      </c>
    </row>
    <row r="21" ht="21.95" customHeight="1" spans="1:12">
      <c r="A21" s="8" t="s">
        <v>30</v>
      </c>
      <c r="B21" s="9">
        <v>298</v>
      </c>
      <c r="C21" s="6">
        <f t="shared" si="0"/>
        <v>50</v>
      </c>
      <c r="D21" s="6">
        <f t="shared" si="1"/>
        <v>248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248</v>
      </c>
    </row>
    <row r="22" ht="21.95" customHeight="1" spans="1:12">
      <c r="A22" s="8" t="s">
        <v>31</v>
      </c>
      <c r="B22" s="9">
        <v>1200</v>
      </c>
      <c r="C22" s="6">
        <f t="shared" si="0"/>
        <v>-7438</v>
      </c>
      <c r="D22" s="6">
        <f t="shared" si="1"/>
        <v>8638</v>
      </c>
      <c r="E22" s="7">
        <v>1250</v>
      </c>
      <c r="F22" s="7">
        <v>2000</v>
      </c>
      <c r="G22" s="7">
        <v>1250</v>
      </c>
      <c r="H22" s="7">
        <v>1200</v>
      </c>
      <c r="I22" s="7">
        <v>1128</v>
      </c>
      <c r="J22" s="7">
        <v>1270</v>
      </c>
      <c r="K22" s="7">
        <v>400</v>
      </c>
      <c r="L22" s="7">
        <v>140</v>
      </c>
    </row>
    <row r="23" ht="21.95" customHeight="1" spans="1:12">
      <c r="A23" s="10" t="s">
        <v>32</v>
      </c>
      <c r="B23" s="7">
        <v>1045</v>
      </c>
      <c r="C23" s="6">
        <f t="shared" si="0"/>
        <v>-10166</v>
      </c>
      <c r="D23" s="6">
        <f t="shared" si="1"/>
        <v>11211</v>
      </c>
      <c r="E23" s="7">
        <v>2743</v>
      </c>
      <c r="F23" s="7">
        <v>2695</v>
      </c>
      <c r="G23" s="7">
        <v>1335</v>
      </c>
      <c r="H23" s="7">
        <v>1078</v>
      </c>
      <c r="I23" s="7">
        <v>1277</v>
      </c>
      <c r="J23" s="7">
        <v>1369</v>
      </c>
      <c r="K23" s="7">
        <v>226</v>
      </c>
      <c r="L23" s="7">
        <v>488</v>
      </c>
    </row>
  </sheetData>
  <mergeCells count="2">
    <mergeCell ref="A2:L2"/>
    <mergeCell ref="A3:L3"/>
  </mergeCells>
  <printOptions horizontalCentered="1"/>
  <pageMargins left="0.46875" right="0.46875" top="0.588888888888889" bottom="0.46875" header="0.309027777777778" footer="0.309027777777778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何苗</dc:creator>
  <cp:lastModifiedBy>Administrator</cp:lastModifiedBy>
  <dcterms:created xsi:type="dcterms:W3CDTF">2018-05-23T05:43:00Z</dcterms:created>
  <dcterms:modified xsi:type="dcterms:W3CDTF">2021-06-11T11:47:26Z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