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455" firstSheet="2" activeTab="7"/>
  </bookViews>
  <sheets>
    <sheet name="封面" sheetId="8" r:id="rId1"/>
    <sheet name="目录" sheetId="9" r:id="rId2"/>
    <sheet name="表一" sheetId="12" r:id="rId3"/>
    <sheet name="表二（新）" sheetId="48" r:id="rId4"/>
    <sheet name="表二（旧）" sheetId="52" r:id="rId5"/>
    <sheet name="表三" sheetId="18" r:id="rId6"/>
    <sheet name="表四" sheetId="6" r:id="rId7"/>
    <sheet name="表五" sheetId="55" r:id="rId8"/>
    <sheet name="表六 (1)" sheetId="26" r:id="rId9"/>
    <sheet name="表六（2)" sheetId="23" r:id="rId10"/>
    <sheet name="表七(2)" sheetId="24" r:id="rId11"/>
    <sheet name="表七 (1)" sheetId="27" r:id="rId12"/>
    <sheet name="表八" sheetId="2" r:id="rId13"/>
    <sheet name="表九" sheetId="11" r:id="rId14"/>
    <sheet name="表十" sheetId="36" r:id="rId15"/>
    <sheet name="表十一" sheetId="10" r:id="rId16"/>
    <sheet name="表十二" sheetId="44" r:id="rId17"/>
    <sheet name="表十三" sheetId="45" r:id="rId18"/>
    <sheet name="表十四" sheetId="46" r:id="rId19"/>
    <sheet name="表十五" sheetId="47" r:id="rId20"/>
  </sheets>
  <externalReferences>
    <externalReference r:id="rId21"/>
    <externalReference r:id="rId22"/>
    <externalReference r:id="rId23"/>
  </externalReferences>
  <definedNames>
    <definedName name="_xlnm._FilterDatabase" localSheetId="16" hidden="1">表十二!$A$1:$P$19</definedName>
    <definedName name="_xlnm.Print_Area" localSheetId="5">表三!$A$1:$F$98</definedName>
    <definedName name="_xlnm.Print_Area" localSheetId="18">表十四!$A$1:$V$32</definedName>
    <definedName name="_xlnm.Print_Titles" localSheetId="12">表八!$1:$5</definedName>
    <definedName name="_xlnm.Print_Titles" localSheetId="13">表九!$1:$5</definedName>
    <definedName name="_xlnm.Print_Titles" localSheetId="8">'表六 (1)'!$A:$A</definedName>
    <definedName name="_xlnm.Print_Titles" localSheetId="9">'表六（2)'!$A:$A</definedName>
    <definedName name="_xlnm.Print_Titles" localSheetId="11">'表七 (1)'!$A:$A</definedName>
    <definedName name="_xlnm.Print_Titles" localSheetId="10">'表七(2)'!$A:$A</definedName>
    <definedName name="_xlnm.Print_Titles" localSheetId="5">表三!$1:$5</definedName>
    <definedName name="_xlnm.Print_Titles" localSheetId="17">表十三!$1:$5</definedName>
    <definedName name="_xlnm.Print_Titles" localSheetId="18">表十四!$2:$6</definedName>
    <definedName name="_xlnm.Print_Titles" localSheetId="15">表十一!$1:$5</definedName>
    <definedName name="_xlnm.Print_Titles" localSheetId="6">表四!$1:$5</definedName>
    <definedName name="_xlnm.Print_Titles" localSheetId="2">表一!$1:$4</definedName>
    <definedName name="地区名称" localSheetId="1">目录!#REF!</definedName>
    <definedName name="地区名称">封面!$B$2:$B$6</definedName>
    <definedName name="_xlnm.Print_Titles" localSheetId="7">表五!$A:A,表五!$1:4</definedName>
    <definedName name="地区名称" localSheetId="7">[1]封面!$B$2:$B$6</definedName>
  </definedNames>
  <calcPr calcId="144525" concurrentCalc="0"/>
</workbook>
</file>

<file path=xl/comments1.xml><?xml version="1.0" encoding="utf-8"?>
<comments xmlns="http://schemas.openxmlformats.org/spreadsheetml/2006/main">
  <authors>
    <author>李欢</author>
  </authors>
  <commentList>
    <comment ref="A20" authorId="0">
      <text>
        <r>
          <rPr>
            <b/>
            <sz val="9"/>
            <rFont val="宋体"/>
            <charset val="134"/>
          </rPr>
          <t>李欢</t>
        </r>
        <r>
          <rPr>
            <b/>
            <sz val="9"/>
            <rFont val="Tahoma"/>
            <charset val="134"/>
          </rPr>
          <t>:</t>
        </r>
        <r>
          <rPr>
            <sz val="9"/>
            <rFont val="Tahoma"/>
            <charset val="134"/>
          </rPr>
          <t xml:space="preserve">
2018.01.01</t>
        </r>
        <r>
          <rPr>
            <sz val="9"/>
            <rFont val="宋体"/>
            <charset val="134"/>
          </rPr>
          <t>实施</t>
        </r>
      </text>
    </comment>
  </commentList>
</comments>
</file>

<file path=xl/sharedStrings.xml><?xml version="1.0" encoding="utf-8"?>
<sst xmlns="http://schemas.openxmlformats.org/spreadsheetml/2006/main" count="1805">
  <si>
    <t xml:space="preserve"> </t>
  </si>
  <si>
    <t>地区名称</t>
  </si>
  <si>
    <t>北京市</t>
  </si>
  <si>
    <t>2019年地方财政预算表</t>
  </si>
  <si>
    <t>天津市</t>
  </si>
  <si>
    <t>河北省</t>
  </si>
  <si>
    <t>山西省</t>
  </si>
  <si>
    <t>内蒙古自治区</t>
  </si>
  <si>
    <t>目  录</t>
  </si>
  <si>
    <t xml:space="preserve">            表一 2019年一般公共预算收入表</t>
  </si>
  <si>
    <t xml:space="preserve">            表二 2019年一般公共预算支出表</t>
  </si>
  <si>
    <t xml:space="preserve">            表三 2019年一般公共预算收支平衡表</t>
  </si>
  <si>
    <t xml:space="preserve">            表四 2019年一般公共预算支出资金来源情况表</t>
  </si>
  <si>
    <t xml:space="preserve">            表五 2019年一般公共预算支出经济分类情况表</t>
  </si>
  <si>
    <t xml:space="preserve">            表六 2019年地市县一般公共预算收支表</t>
  </si>
  <si>
    <t xml:space="preserve">            表七 2019年省对下一般公共预算转移支付预算表</t>
  </si>
  <si>
    <t xml:space="preserve">            表八 2019政府性基金预算收支表</t>
  </si>
  <si>
    <t xml:space="preserve">            表九 2019年政府性基金预算收支明细表</t>
  </si>
  <si>
    <t xml:space="preserve">            表十 2019年政府性基金调入专项收入预算表</t>
  </si>
  <si>
    <t xml:space="preserve">            表十一 2019年政府性基金预算支出资金来源情况表</t>
  </si>
  <si>
    <t xml:space="preserve">            表十二 2019年国有资本经营预算收支总表</t>
  </si>
  <si>
    <t xml:space="preserve">            表十三 2019年国有资本经营预算收入表</t>
  </si>
  <si>
    <t xml:space="preserve">            表十四 2019年国有资本经营预算支出表</t>
  </si>
  <si>
    <t xml:space="preserve">            表十五 2019年国有资本经营预算补充表</t>
  </si>
  <si>
    <t>表一</t>
  </si>
  <si>
    <t>2019年一般公共预算收入表</t>
  </si>
  <si>
    <t>单位：万元</t>
  </si>
  <si>
    <t>项目</t>
  </si>
  <si>
    <t>上年决算（执行)数</t>
  </si>
  <si>
    <t>预算数</t>
  </si>
  <si>
    <t>预算数为决算（执行）数%</t>
  </si>
  <si>
    <t>一、税收收入</t>
  </si>
  <si>
    <t xml:space="preserve">    增值税</t>
  </si>
  <si>
    <t xml:space="preserve">    企业所得税</t>
  </si>
  <si>
    <t xml:space="preserve">    企业所得税退税</t>
  </si>
  <si>
    <t xml:space="preserve">    个人所得税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</si>
  <si>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</si>
  <si>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</si>
  <si>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</si>
  <si>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</si>
  <si>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</si>
  <si>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</si>
  <si>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</si>
  <si>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</si>
  <si>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</si>
  <si>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烟叶税</t>
  </si>
  <si>
    <t xml:space="preserve">    环境保护税</t>
  </si>
  <si>
    <t xml:space="preserve">    其他税收收入</t>
  </si>
  <si>
    <t>二、非税收入</t>
  </si>
  <si>
    <t xml:space="preserve">    专项收入</t>
  </si>
  <si>
    <t xml:space="preserve">    行政事业性收费收入</t>
  </si>
  <si>
    <t xml:space="preserve">    罚没收入</t>
  </si>
  <si>
    <t xml:space="preserve">    国有资本经营收入</t>
  </si>
  <si>
    <t xml:space="preserve">    国有资源（资产）有偿使用收入</t>
  </si>
  <si>
    <t xml:space="preserve">    捐赠收入</t>
  </si>
  <si>
    <t xml:space="preserve">    政府住房基金收入</t>
  </si>
  <si>
    <t xml:space="preserve">    其他收入</t>
  </si>
  <si>
    <t>收入合计</t>
  </si>
  <si>
    <t>表二之一</t>
  </si>
  <si>
    <t>2019年一般公共预算支出表</t>
  </si>
  <si>
    <t>备注</t>
  </si>
  <si>
    <t>一、一般公共服务</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</si>
  <si>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</si>
  <si>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</si>
  <si>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</si>
  <si>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</si>
  <si>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</si>
  <si>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</si>
  <si>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</si>
  <si>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</si>
  <si>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</si>
  <si>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</si>
  <si>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</si>
  <si>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</si>
  <si>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</si>
  <si>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</si>
  <si>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</si>
  <si>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</si>
  <si>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</si>
  <si>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</si>
  <si>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</si>
  <si>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专项业务活动</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</si>
  <si>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</si>
  <si>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</si>
  <si>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</si>
  <si>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</si>
  <si>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</si>
  <si>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</si>
  <si>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</si>
  <si>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</si>
  <si>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</si>
  <si>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</si>
  <si>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应对气象变化管理事务</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</si>
  <si>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</si>
  <si>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</si>
  <si>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</si>
  <si>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</si>
  <si>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</si>
  <si>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</si>
  <si>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</si>
  <si>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</si>
  <si>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</si>
  <si>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</si>
  <si>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</si>
  <si>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</si>
  <si>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</si>
  <si>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</si>
  <si>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</si>
  <si>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</si>
  <si>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税务办案</t>
  </si>
  <si>
    <t xml:space="preserve">      税务登记证及发票管理</t>
  </si>
  <si>
    <t xml:space="preserve">      代扣代收代征税款手续费</t>
  </si>
  <si>
    <t xml:space="preserve">      税务宣传</t>
  </si>
  <si>
    <t xml:space="preserve">      协税护税</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</si>
  <si>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</si>
  <si>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</si>
  <si>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</si>
  <si>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</si>
  <si>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</si>
  <si>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</si>
  <si>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</si>
  <si>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</si>
  <si>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</si>
  <si>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</si>
  <si>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</si>
  <si>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检验免疫</t>
  </si>
  <si>
    <t xml:space="preserve">      其他海关事务支出</t>
  </si>
  <si>
    <t xml:space="preserve">    人力资源事务</t>
  </si>
  <si>
    <t xml:space="preserve">      政府特殊津贴</t>
  </si>
  <si>
    <t xml:space="preserve">      资助留学回国人员</t>
  </si>
  <si>
    <t xml:space="preserve">      博士后日常经费</t>
  </si>
  <si>
    <t xml:space="preserve">      引进人才费用</t>
  </si>
  <si>
    <t xml:space="preserve">      其他人力资源事务支出</t>
  </si>
  <si>
    <t xml:space="preserve">    纪检监察事务</t>
  </si>
  <si>
    <t xml:space="preserve">      大案要案查处</t>
  </si>
  <si>
    <t xml:space="preserve">      派驻派出机构</t>
  </si>
  <si>
    <t xml:space="preserve">      中央巡视</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</si>
  <si>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</si>
  <si>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</si>
  <si>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</si>
  <si>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</si>
  <si>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</si>
  <si>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</si>
  <si>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</si>
  <si>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</si>
  <si>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</si>
  <si>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</si>
  <si>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国家知识产权战略</t>
  </si>
  <si>
    <t xml:space="preserve">      专利试点和产业化推进</t>
  </si>
  <si>
    <t xml:space="preserve">      专利执法</t>
  </si>
  <si>
    <t xml:space="preserve">      国际组织专项活动</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</si>
  <si>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</si>
  <si>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</si>
  <si>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</si>
  <si>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</si>
  <si>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</si>
  <si>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</si>
  <si>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</si>
  <si>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</si>
  <si>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</si>
  <si>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</si>
  <si>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</si>
  <si>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</si>
  <si>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</si>
  <si>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</si>
  <si>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</si>
  <si>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</si>
  <si>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</si>
  <si>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工会服务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</si>
  <si>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</si>
  <si>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</si>
  <si>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</si>
  <si>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</si>
  <si>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</si>
  <si>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</si>
  <si>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</si>
  <si>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</si>
  <si>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</si>
  <si>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</si>
  <si>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</si>
  <si>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</si>
  <si>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</si>
  <si>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</si>
  <si>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</si>
  <si>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t>
  </si>
  <si>
    <t xml:space="preserve">      其他共产党事务支出</t>
  </si>
  <si>
    <t xml:space="preserve">    网信事务</t>
  </si>
  <si>
    <t xml:space="preserve">      其他网信事务支出</t>
  </si>
  <si>
    <t xml:space="preserve">    市场监督管理事务</t>
  </si>
  <si>
    <t xml:space="preserve">      市场监督管理专项</t>
  </si>
  <si>
    <t xml:space="preserve">      市场监督执法</t>
  </si>
  <si>
    <t xml:space="preserve">      消费者权益保护</t>
  </si>
  <si>
    <t xml:space="preserve">      价格监督检查</t>
  </si>
  <si>
    <t xml:space="preserve">      市场监督管理技术支持</t>
  </si>
  <si>
    <t xml:space="preserve">      认证认可监督管理</t>
  </si>
  <si>
    <t xml:space="preserve">      标准化管理</t>
  </si>
  <si>
    <t xml:space="preserve">      药品事务</t>
  </si>
  <si>
    <t xml:space="preserve">      医疗器械事务</t>
  </si>
  <si>
    <t xml:space="preserve">      化妆品事务</t>
  </si>
  <si>
    <t xml:space="preserve">      其他市场监督管理事务</t>
  </si>
  <si>
    <t xml:space="preserve">    其他一般公共服务支出</t>
  </si>
  <si>
    <t xml:space="preserve">      国家赔偿费用支出</t>
  </si>
  <si>
    <t xml:space="preserve">      其他一般公共服务支出</t>
  </si>
  <si>
    <t>二、外交支出</t>
  </si>
  <si>
    <t xml:space="preserve">    对外合作与交流</t>
  </si>
  <si>
    <t xml:space="preserve">    其他外交支出</t>
  </si>
  <si>
    <t>三、国防支出</t>
  </si>
  <si>
    <t xml:space="preserve">    国防动员</t>
  </si>
  <si>
    <t xml:space="preserve">      兵役征集</t>
  </si>
  <si>
    <t xml:space="preserve">      经济动员</t>
  </si>
  <si>
    <t xml:space="preserve">      人民防空</t>
  </si>
  <si>
    <t xml:space="preserve">      交通战备</t>
  </si>
  <si>
    <t xml:space="preserve">      国防教育</t>
  </si>
  <si>
    <t xml:space="preserve">      预备役部队</t>
  </si>
  <si>
    <t xml:space="preserve">      民兵</t>
  </si>
  <si>
    <t xml:space="preserve">      边海防</t>
  </si>
  <si>
    <t xml:space="preserve">      其他国防动员支出</t>
  </si>
  <si>
    <t xml:space="preserve">    其他国防支出</t>
  </si>
  <si>
    <t>四、公共安全支出</t>
  </si>
  <si>
    <r>
      <rPr>
        <sz val="11"/>
        <rFont val="宋体"/>
        <charset val="134"/>
      </rPr>
      <t xml:space="preserve">    武装警察</t>
    </r>
    <r>
      <rPr>
        <sz val="11"/>
        <color rgb="FFFF0000"/>
        <rFont val="宋体"/>
        <charset val="134"/>
      </rPr>
      <t>部队</t>
    </r>
  </si>
  <si>
    <t xml:space="preserve">      武装警察部队</t>
  </si>
  <si>
    <t xml:space="preserve">      其他武装警察部队支出</t>
  </si>
  <si>
    <t xml:space="preserve">    公安</t>
  </si>
  <si>
    <t xml:space="preserve">      执法办案</t>
  </si>
  <si>
    <t xml:space="preserve">      特别业务</t>
  </si>
  <si>
    <t xml:space="preserve">      其他公安支出</t>
  </si>
  <si>
    <t xml:space="preserve">    国家安全</t>
  </si>
  <si>
    <t xml:space="preserve">      安全业务</t>
  </si>
  <si>
    <t xml:space="preserve">      其他国家安全支出</t>
  </si>
  <si>
    <t xml:space="preserve">    检察</t>
  </si>
  <si>
    <t xml:space="preserve">      “两房”建设</t>
  </si>
  <si>
    <t xml:space="preserve">      检查监督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</si>
  <si>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</si>
  <si>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</si>
  <si>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</si>
  <si>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</si>
  <si>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</si>
  <si>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</si>
  <si>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</si>
  <si>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</si>
  <si>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</si>
  <si>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律师公证管理</t>
  </si>
  <si>
    <t xml:space="preserve">      法律援助</t>
  </si>
  <si>
    <t xml:space="preserve">      国家统一法律职业资格考试</t>
  </si>
  <si>
    <t xml:space="preserve">      仲裁</t>
  </si>
  <si>
    <t xml:space="preserve">      社区矫正</t>
  </si>
  <si>
    <t xml:space="preserve">      司法鉴定</t>
  </si>
  <si>
    <t xml:space="preserve">      法制建设</t>
  </si>
  <si>
    <t xml:space="preserve">      其他司法支出</t>
  </si>
  <si>
    <t xml:space="preserve">    监狱</t>
  </si>
  <si>
    <t xml:space="preserve">      犯人生活</t>
  </si>
  <si>
    <t xml:space="preserve">      犯人改造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</si>
  <si>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</si>
  <si>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</si>
  <si>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</si>
  <si>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</si>
  <si>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</si>
  <si>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</si>
  <si>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</si>
  <si>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</si>
  <si>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</si>
  <si>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</si>
  <si>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</si>
  <si>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</si>
  <si>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</si>
  <si>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</si>
  <si>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t>
  </si>
  <si>
    <t xml:space="preserve">      其他公共安全支出</t>
  </si>
  <si>
    <t>五、教育支出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</si>
  <si>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</si>
  <si>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</si>
  <si>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</si>
  <si>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</si>
  <si>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</si>
  <si>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</si>
  <si>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</si>
  <si>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</si>
  <si>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化解农村义务教育债务支出</t>
  </si>
  <si>
    <t xml:space="preserve">      化解普通高中债务支出</t>
  </si>
  <si>
    <t xml:space="preserve">      其他普通教育支出</t>
  </si>
  <si>
    <t xml:space="preserve">    职业教育</t>
  </si>
  <si>
    <t xml:space="preserve">      初等职业教育</t>
  </si>
  <si>
    <t xml:space="preserve">      中专教育</t>
  </si>
  <si>
    <t xml:space="preserve">      技校教育</t>
  </si>
  <si>
    <t xml:space="preserve">      职业高中教育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</si>
  <si>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</si>
  <si>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</si>
  <si>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</si>
  <si>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</si>
  <si>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</si>
  <si>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</si>
  <si>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</si>
  <si>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</si>
  <si>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</si>
  <si>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</si>
  <si>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</si>
  <si>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</si>
  <si>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</si>
  <si>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</si>
  <si>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</si>
  <si>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</si>
  <si>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</si>
  <si>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</si>
  <si>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</si>
  <si>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</si>
  <si>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</si>
  <si>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</si>
  <si>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</si>
  <si>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</si>
  <si>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</si>
  <si>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</si>
  <si>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</si>
  <si>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</si>
  <si>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</si>
  <si>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</si>
  <si>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</si>
  <si>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</si>
  <si>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</si>
  <si>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t>
  </si>
  <si>
    <t>六、科学技术支出</t>
  </si>
  <si>
    <t xml:space="preserve">    科学技术管理事务</t>
  </si>
  <si>
    <t xml:space="preserve">      其他科学技术管理事务支出</t>
  </si>
  <si>
    <t xml:space="preserve">    基础研究</t>
  </si>
  <si>
    <t xml:space="preserve">      机构运行</t>
  </si>
  <si>
    <t xml:space="preserve">      重点基础研究规划</t>
  </si>
  <si>
    <t xml:space="preserve">      自然科学基金</t>
  </si>
  <si>
    <t xml:space="preserve">      重点实验室及相关设施</t>
  </si>
  <si>
    <t xml:space="preserve">      重大科学工程</t>
  </si>
  <si>
    <t xml:space="preserve">      专项基础科研</t>
  </si>
  <si>
    <t xml:space="preserve">      专项技术基础</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</si>
  <si>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</si>
  <si>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</si>
  <si>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</si>
  <si>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</si>
  <si>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</si>
  <si>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</si>
  <si>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</si>
  <si>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应用技术研究与开发</t>
  </si>
  <si>
    <t xml:space="preserve">      产业技术研究与开发</t>
  </si>
  <si>
    <t xml:space="preserve">      科技成果转化与扩散</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</si>
  <si>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</si>
  <si>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</si>
  <si>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</si>
  <si>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</si>
  <si>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</si>
  <si>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</si>
  <si>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</si>
  <si>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</si>
  <si>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</si>
  <si>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</si>
  <si>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</si>
  <si>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</si>
  <si>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</si>
  <si>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</si>
  <si>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</si>
  <si>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</si>
  <si>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</si>
  <si>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</si>
  <si>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</si>
  <si>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</si>
  <si>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</si>
  <si>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</si>
  <si>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</si>
  <si>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其他科学技术支出</t>
  </si>
  <si>
    <t xml:space="preserve">      科技奖励</t>
  </si>
  <si>
    <t xml:space="preserve">      核应急</t>
  </si>
  <si>
    <t xml:space="preserve">      转制科研机构</t>
  </si>
  <si>
    <t xml:space="preserve">      其他科学技术支出</t>
  </si>
  <si>
    <r>
      <rPr>
        <sz val="11"/>
        <rFont val="宋体"/>
        <charset val="134"/>
      </rPr>
      <t>七、文化</t>
    </r>
    <r>
      <rPr>
        <sz val="11"/>
        <color rgb="FFFF0000"/>
        <rFont val="宋体"/>
        <charset val="134"/>
      </rPr>
      <t>旅游</t>
    </r>
    <r>
      <rPr>
        <sz val="11"/>
        <rFont val="宋体"/>
        <charset val="134"/>
      </rPr>
      <t>体育与传媒支出</t>
    </r>
  </si>
  <si>
    <r>
      <rPr>
        <sz val="11"/>
        <rFont val="宋体"/>
        <charset val="134"/>
      </rPr>
      <t xml:space="preserve">    文化</t>
    </r>
    <r>
      <rPr>
        <sz val="11"/>
        <color rgb="FFFF0000"/>
        <rFont val="宋体"/>
        <charset val="134"/>
      </rPr>
      <t>和旅游</t>
    </r>
  </si>
  <si>
    <t xml:space="preserve">      图书馆</t>
  </si>
  <si>
    <t xml:space="preserve">      文化展示及纪念机构</t>
  </si>
  <si>
    <t xml:space="preserve">      艺术表演场所</t>
  </si>
  <si>
    <t xml:space="preserve">      艺术表演团体</t>
  </si>
  <si>
    <t xml:space="preserve">      文化活动</t>
  </si>
  <si>
    <t xml:space="preserve">      群众文化</t>
  </si>
  <si>
    <r>
      <rPr>
        <sz val="11"/>
        <rFont val="宋体"/>
        <charset val="134"/>
      </rPr>
      <t xml:space="preserve">      文化</t>
    </r>
    <r>
      <rPr>
        <sz val="11"/>
        <color rgb="FFFF0000"/>
        <rFont val="宋体"/>
        <charset val="134"/>
      </rPr>
      <t>和旅游</t>
    </r>
    <r>
      <rPr>
        <sz val="11"/>
        <rFont val="宋体"/>
        <charset val="134"/>
      </rPr>
      <t>交流与合作</t>
    </r>
  </si>
  <si>
    <t xml:space="preserve">      文化创作与保护</t>
  </si>
  <si>
    <r>
      <rPr>
        <sz val="11"/>
        <rFont val="宋体"/>
        <charset val="134"/>
      </rPr>
      <t xml:space="preserve">      文化</t>
    </r>
    <r>
      <rPr>
        <sz val="11"/>
        <color rgb="FFFF0000"/>
        <rFont val="宋体"/>
        <charset val="134"/>
      </rPr>
      <t>和旅游</t>
    </r>
    <r>
      <rPr>
        <sz val="11"/>
        <rFont val="宋体"/>
        <charset val="134"/>
      </rPr>
      <t>市场管理</t>
    </r>
  </si>
  <si>
    <t xml:space="preserve">      旅游宣传</t>
  </si>
  <si>
    <r>
      <rPr>
        <sz val="11"/>
        <rFont val="宋体"/>
        <charset val="134"/>
      </rPr>
      <t xml:space="preserve">      </t>
    </r>
    <r>
      <rPr>
        <sz val="11"/>
        <color rgb="FFFF0000"/>
        <rFont val="宋体"/>
        <charset val="134"/>
      </rPr>
      <t>旅游行业业务管理</t>
    </r>
  </si>
  <si>
    <r>
      <rPr>
        <sz val="11"/>
        <rFont val="宋体"/>
        <charset val="134"/>
      </rPr>
      <t xml:space="preserve">      其他文化</t>
    </r>
    <r>
      <rPr>
        <sz val="11"/>
        <color rgb="FFFF0000"/>
        <rFont val="宋体"/>
        <charset val="134"/>
      </rPr>
      <t>和旅游</t>
    </r>
    <r>
      <rPr>
        <sz val="11"/>
        <rFont val="宋体"/>
        <charset val="134"/>
      </rPr>
      <t>支出</t>
    </r>
  </si>
  <si>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</si>
  <si>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</si>
  <si>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</si>
  <si>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</si>
  <si>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</si>
  <si>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</si>
  <si>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</si>
  <si>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</si>
  <si>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</si>
  <si>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</si>
  <si>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</si>
  <si>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</si>
  <si>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</si>
  <si>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r>
      <rPr>
        <sz val="11"/>
        <rFont val="宋体"/>
        <charset val="134"/>
      </rPr>
      <t xml:space="preserve">    新闻出版</t>
    </r>
    <r>
      <rPr>
        <sz val="11"/>
        <color rgb="FFFF0000"/>
        <rFont val="宋体"/>
        <charset val="134"/>
      </rPr>
      <t>电影</t>
    </r>
  </si>
  <si>
    <t xml:space="preserve">      一般行政管理实务</t>
  </si>
  <si>
    <t xml:space="preserve">      新闻通讯</t>
  </si>
  <si>
    <t xml:space="preserve">      出版发行</t>
  </si>
  <si>
    <t xml:space="preserve">      版权管理</t>
  </si>
  <si>
    <t xml:space="preserve">      电影</t>
  </si>
  <si>
    <t xml:space="preserve">      其他新闻出版电影支出</t>
  </si>
  <si>
    <t xml:space="preserve">    广播电视</t>
  </si>
  <si>
    <t xml:space="preserve">      广播</t>
  </si>
  <si>
    <t xml:space="preserve">      电视</t>
  </si>
  <si>
    <t xml:space="preserve">      其他广播电视支出</t>
  </si>
  <si>
    <t xml:space="preserve">    其他文化体育与传媒支出</t>
  </si>
  <si>
    <t xml:space="preserve">      宣传文化发展专项支出</t>
  </si>
  <si>
    <t xml:space="preserve">      文化产业发展专项支出</t>
  </si>
  <si>
    <t xml:space="preserve">      其他文化体育与传媒支出</t>
  </si>
  <si>
    <t>八、社会保障和就业支出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</si>
  <si>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</si>
  <si>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</si>
  <si>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</si>
  <si>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</si>
  <si>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</si>
  <si>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</si>
  <si>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</si>
  <si>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</si>
  <si>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</si>
  <si>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其他人力资源和社会保障管理事务支出</t>
  </si>
  <si>
    <t xml:space="preserve">    民政管理事务</t>
  </si>
  <si>
    <t xml:space="preserve">      民间组织管理</t>
  </si>
  <si>
    <t xml:space="preserve">      行政区划和地名管理</t>
  </si>
  <si>
    <t xml:space="preserve">      基层政权和社区建设</t>
  </si>
  <si>
    <t xml:space="preserve">      其他民政管理事务支出</t>
  </si>
  <si>
    <t xml:space="preserve">    补充全国社会保障基金</t>
  </si>
  <si>
    <t xml:space="preserve">      用一般公共预算补充基金</t>
  </si>
  <si>
    <t xml:space="preserve">    行政事业单位离退休</t>
  </si>
  <si>
    <t xml:space="preserve">      归口管理的行政单位离退休</t>
  </si>
  <si>
    <t xml:space="preserve">      事业单位离退休</t>
  </si>
  <si>
    <t xml:space="preserve">      离退休人员管理机构</t>
  </si>
  <si>
    <t xml:space="preserve">      未归口管理的行政单位离退休</t>
  </si>
  <si>
    <t xml:space="preserve">      机关事业单位基本养老保险缴费支出</t>
  </si>
  <si>
    <t xml:space="preserve">      机关事业单位职业年金缴费支出</t>
  </si>
  <si>
    <t xml:space="preserve">      对机关事业单位基本养老保险基金的补助</t>
  </si>
  <si>
    <t xml:space="preserve">      其他行政事业单位离退休支出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</si>
  <si>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</si>
  <si>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</si>
  <si>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</si>
  <si>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</si>
  <si>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</si>
  <si>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</si>
  <si>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</si>
  <si>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</si>
  <si>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</si>
  <si>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</si>
  <si>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</si>
  <si>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</si>
  <si>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求职创业补贴</t>
  </si>
  <si>
    <t xml:space="preserve">      其他就业补助支出</t>
  </si>
  <si>
    <t xml:space="preserve">    抚恤</t>
  </si>
  <si>
    <t xml:space="preserve">      死亡抚恤</t>
  </si>
  <si>
    <t xml:space="preserve">      伤残抚恤</t>
  </si>
  <si>
    <t xml:space="preserve">      在乡复员、退伍军人生活补助</t>
  </si>
  <si>
    <t xml:space="preserve">      优抚事业单位支出</t>
  </si>
  <si>
    <t xml:space="preserve">      义务兵优待</t>
  </si>
  <si>
    <t xml:space="preserve">      农村籍退役士兵老年生活补助</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</si>
  <si>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</si>
  <si>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</si>
  <si>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</si>
  <si>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</si>
  <si>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</si>
  <si>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</si>
  <si>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</si>
  <si>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</si>
  <si>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</si>
  <si>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</si>
  <si>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</si>
  <si>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假肢矫形</t>
  </si>
  <si>
    <t xml:space="preserve">      殡葬</t>
  </si>
  <si>
    <t xml:space="preserve">      社会福利事业单位</t>
  </si>
  <si>
    <t xml:space="preserve">      其他社会福利支出</t>
  </si>
  <si>
    <t xml:space="preserve">    残疾人事业</t>
  </si>
  <si>
    <t xml:space="preserve">      残疾人康复</t>
  </si>
  <si>
    <t xml:space="preserve">      残疾人就业和扶贫</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</si>
  <si>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</si>
  <si>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</si>
  <si>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</si>
  <si>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</si>
  <si>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</si>
  <si>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</si>
  <si>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</si>
  <si>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</si>
  <si>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</si>
  <si>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</si>
  <si>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</si>
  <si>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</si>
  <si>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</si>
  <si>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</si>
  <si>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</si>
  <si>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r>
      <rPr>
        <sz val="11"/>
        <rFont val="宋体"/>
        <charset val="134"/>
      </rPr>
      <t xml:space="preserve">      交强险</t>
    </r>
    <r>
      <rPr>
        <sz val="11"/>
        <color rgb="FFFF0000"/>
        <rFont val="宋体"/>
        <charset val="134"/>
      </rPr>
      <t>增值</t>
    </r>
    <r>
      <rPr>
        <sz val="11"/>
        <rFont val="宋体"/>
        <charset val="134"/>
      </rPr>
      <t>税补助基金支出</t>
    </r>
  </si>
  <si>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</si>
  <si>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</si>
  <si>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</si>
  <si>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</si>
  <si>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</si>
  <si>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</si>
  <si>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</si>
  <si>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</si>
  <si>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</si>
  <si>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</si>
  <si>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</si>
  <si>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财政对生育保险基金的补助</t>
  </si>
  <si>
    <t xml:space="preserve">      其他财政对社会保险基金的补助</t>
  </si>
  <si>
    <t xml:space="preserve">    退役军人管理事务</t>
  </si>
  <si>
    <t xml:space="preserve">      拥军优属</t>
  </si>
  <si>
    <t xml:space="preserve">      部队供应</t>
  </si>
  <si>
    <t xml:space="preserve">      其他退役军人事务管理支出</t>
  </si>
  <si>
    <t xml:space="preserve">    其他社会保障和就业支出</t>
  </si>
  <si>
    <r>
      <rPr>
        <sz val="11"/>
        <rFont val="宋体"/>
        <charset val="134"/>
      </rPr>
      <t>九、</t>
    </r>
    <r>
      <rPr>
        <sz val="11"/>
        <color rgb="FFFF0000"/>
        <rFont val="宋体"/>
        <charset val="134"/>
      </rPr>
      <t>卫生健康</t>
    </r>
    <r>
      <rPr>
        <sz val="11"/>
        <rFont val="宋体"/>
        <charset val="134"/>
      </rPr>
      <t>支出</t>
    </r>
  </si>
  <si>
    <r>
      <rPr>
        <sz val="11"/>
        <rFont val="宋体"/>
        <charset val="134"/>
      </rPr>
      <t xml:space="preserve">    </t>
    </r>
    <r>
      <rPr>
        <sz val="11"/>
        <color rgb="FFFF0000"/>
        <rFont val="宋体"/>
        <charset val="134"/>
      </rPr>
      <t>卫生健康</t>
    </r>
    <r>
      <rPr>
        <sz val="11"/>
        <rFont val="宋体"/>
        <charset val="134"/>
      </rPr>
      <t>管理事务</t>
    </r>
  </si>
  <si>
    <r>
      <rPr>
        <sz val="11"/>
        <rFont val="宋体"/>
        <charset val="134"/>
      </rPr>
      <t xml:space="preserve">      其他</t>
    </r>
    <r>
      <rPr>
        <sz val="11"/>
        <color rgb="FFFF0000"/>
        <rFont val="宋体"/>
        <charset val="134"/>
      </rPr>
      <t>卫生健康</t>
    </r>
    <r>
      <rPr>
        <sz val="11"/>
        <rFont val="宋体"/>
        <charset val="134"/>
      </rPr>
      <t>管理事务支出</t>
    </r>
  </si>
  <si>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</si>
  <si>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</si>
  <si>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</si>
  <si>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</si>
  <si>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</si>
  <si>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</si>
  <si>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妇产医院</t>
  </si>
  <si>
    <t xml:space="preserve">      儿童医院</t>
  </si>
  <si>
    <t xml:space="preserve">      其他专科医院</t>
  </si>
  <si>
    <t xml:space="preserve">      福利医院</t>
  </si>
  <si>
    <t xml:space="preserve">      行业医院</t>
  </si>
  <si>
    <t xml:space="preserve">      处理医疗欠费</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</si>
  <si>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</si>
  <si>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</si>
  <si>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</si>
  <si>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</si>
  <si>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</si>
  <si>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</si>
  <si>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</si>
  <si>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</si>
  <si>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</si>
  <si>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</si>
  <si>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</si>
  <si>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</si>
  <si>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</si>
  <si>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</si>
  <si>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重大公共卫生专项</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</si>
  <si>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</si>
  <si>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</si>
  <si>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</si>
  <si>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</si>
  <si>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</si>
  <si>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</si>
  <si>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</si>
  <si>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</si>
  <si>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</si>
  <si>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</si>
  <si>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</si>
  <si>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</si>
  <si>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</si>
  <si>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</si>
  <si>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</si>
  <si>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</si>
  <si>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</si>
  <si>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</si>
  <si>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</si>
  <si>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</si>
  <si>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</si>
  <si>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</si>
  <si>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</si>
  <si>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</si>
  <si>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</si>
  <si>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</si>
  <si>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</si>
  <si>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</si>
  <si>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</si>
  <si>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老龄卫生健康服务</t>
  </si>
  <si>
    <t xml:space="preserve">      老龄卫生健康服务</t>
  </si>
  <si>
    <t xml:space="preserve">    其他卫生健康支出</t>
  </si>
  <si>
    <t xml:space="preserve">      其他卫生健康支出</t>
  </si>
  <si>
    <t>十、节能环保支出</t>
  </si>
  <si>
    <t xml:space="preserve">    环境保护管理事务</t>
  </si>
  <si>
    <r>
      <rPr>
        <sz val="11"/>
        <rFont val="宋体"/>
        <charset val="134"/>
      </rPr>
      <t xml:space="preserve">      </t>
    </r>
    <r>
      <rPr>
        <sz val="11"/>
        <color rgb="FFFF0000"/>
        <rFont val="宋体"/>
        <charset val="134"/>
      </rPr>
      <t>生态</t>
    </r>
    <r>
      <rPr>
        <sz val="11"/>
        <rFont val="宋体"/>
        <charset val="134"/>
      </rPr>
      <t>环境保护宣传</t>
    </r>
  </si>
  <si>
    <t xml:space="preserve">      环境保护法规、规划及标准</t>
  </si>
  <si>
    <r>
      <rPr>
        <sz val="11"/>
        <rFont val="宋体"/>
        <charset val="134"/>
      </rPr>
      <t xml:space="preserve">      </t>
    </r>
    <r>
      <rPr>
        <sz val="11"/>
        <color rgb="FFFF0000"/>
        <rFont val="宋体"/>
        <charset val="134"/>
      </rPr>
      <t>生态</t>
    </r>
    <r>
      <rPr>
        <sz val="11"/>
        <rFont val="宋体"/>
        <charset val="134"/>
      </rPr>
      <t>环境国际合作及履约</t>
    </r>
  </si>
  <si>
    <r>
      <rPr>
        <sz val="11"/>
        <rFont val="宋体"/>
        <charset val="134"/>
      </rPr>
      <t xml:space="preserve">      </t>
    </r>
    <r>
      <rPr>
        <sz val="11"/>
        <color rgb="FFFF0000"/>
        <rFont val="宋体"/>
        <charset val="134"/>
      </rPr>
      <t>生态</t>
    </r>
    <r>
      <rPr>
        <sz val="11"/>
        <rFont val="宋体"/>
        <charset val="134"/>
      </rPr>
      <t>环境保护行政许可</t>
    </r>
  </si>
  <si>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</si>
  <si>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</si>
  <si>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</si>
  <si>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</si>
  <si>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</si>
  <si>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</si>
  <si>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</si>
  <si>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</si>
  <si>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</si>
  <si>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</si>
  <si>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</si>
  <si>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</si>
  <si>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其他污染防治支出</t>
  </si>
  <si>
    <t xml:space="preserve">    自然生态保护</t>
  </si>
  <si>
    <t xml:space="preserve">      生态保护</t>
  </si>
  <si>
    <t xml:space="preserve">      农村环境保护</t>
  </si>
  <si>
    <t xml:space="preserve">      自然保护区</t>
  </si>
  <si>
    <t xml:space="preserve">      生物及物种资源保护</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</si>
  <si>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</si>
  <si>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</si>
  <si>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</si>
  <si>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</si>
  <si>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</si>
  <si>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</si>
  <si>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</si>
  <si>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</si>
  <si>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t>
  </si>
  <si>
    <t xml:space="preserve">      退耕现金</t>
  </si>
  <si>
    <t xml:space="preserve">      退耕还林粮食折现补贴</t>
  </si>
  <si>
    <t xml:space="preserve">      退耕还林粮食费用补贴</t>
  </si>
  <si>
    <t xml:space="preserve">      退耕还林工程建设</t>
  </si>
  <si>
    <t xml:space="preserve">      其他退耕还林支出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</si>
  <si>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</si>
  <si>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</si>
  <si>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</si>
  <si>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</si>
  <si>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</si>
  <si>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</si>
  <si>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t>
  </si>
  <si>
    <t xml:space="preserve">    能源节约利用</t>
  </si>
  <si>
    <t xml:space="preserve">    污染减排</t>
  </si>
  <si>
    <r>
      <rPr>
        <sz val="11"/>
        <rFont val="宋体"/>
        <charset val="134"/>
      </rPr>
      <t xml:space="preserve">      </t>
    </r>
    <r>
      <rPr>
        <sz val="11"/>
        <color rgb="FFFF0000"/>
        <rFont val="宋体"/>
        <charset val="134"/>
      </rPr>
      <t>生态</t>
    </r>
    <r>
      <rPr>
        <sz val="11"/>
        <rFont val="宋体"/>
        <charset val="134"/>
      </rPr>
      <t>环境监测与信息</t>
    </r>
  </si>
  <si>
    <r>
      <rPr>
        <sz val="11"/>
        <rFont val="宋体"/>
        <charset val="134"/>
      </rPr>
      <t xml:space="preserve">      </t>
    </r>
    <r>
      <rPr>
        <sz val="11"/>
        <color rgb="FFFF0000"/>
        <rFont val="宋体"/>
        <charset val="134"/>
      </rPr>
      <t>生态</t>
    </r>
    <r>
      <rPr>
        <sz val="11"/>
        <rFont val="宋体"/>
        <charset val="134"/>
      </rPr>
      <t>环境执法监察</t>
    </r>
  </si>
  <si>
    <t xml:space="preserve">      减排专项支出</t>
  </si>
  <si>
    <t xml:space="preserve">      清洁生产专项支出</t>
  </si>
  <si>
    <t xml:space="preserve">      其他污染减排支出</t>
  </si>
  <si>
    <t xml:space="preserve">    可再生能源</t>
  </si>
  <si>
    <t xml:space="preserve">    循环经济</t>
  </si>
  <si>
    <t xml:space="preserve">    能源管理事务</t>
  </si>
  <si>
    <t xml:space="preserve">      能源预测预警</t>
  </si>
  <si>
    <t xml:space="preserve">      能源战略规划与实施</t>
  </si>
  <si>
    <t xml:space="preserve">      能源科技装备</t>
  </si>
  <si>
    <t xml:space="preserve">      能源行业管理</t>
  </si>
  <si>
    <t xml:space="preserve">      能源管理</t>
  </si>
  <si>
    <t xml:space="preserve">      石油储备发展管理</t>
  </si>
  <si>
    <t xml:space="preserve">      能源调查</t>
  </si>
  <si>
    <t xml:space="preserve">      农村电网建设</t>
  </si>
  <si>
    <t xml:space="preserve">      其他能源管理事务支出</t>
  </si>
  <si>
    <t xml:space="preserve">    其他节能环保支出</t>
  </si>
  <si>
    <t>十一、城乡社区支出</t>
  </si>
  <si>
    <t xml:space="preserve">      城乡社区管理事务</t>
  </si>
  <si>
    <t xml:space="preserve">        行政运行</t>
  </si>
  <si>
    <t xml:space="preserve">        一般行政管理事务</t>
  </si>
  <si>
    <t xml:space="preserve">        机关服务</t>
  </si>
  <si>
    <t xml:space="preserve">        城管执法</t>
  </si>
  <si>
    <t xml:space="preserve">        工程建设国家标准规范编制与监管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</si>
  <si>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</si>
  <si>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</si>
  <si>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</si>
  <si>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</si>
  <si>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</si>
  <si>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t>
  </si>
  <si>
    <t xml:space="preserve">      城乡社区公共设施</t>
  </si>
  <si>
    <t xml:space="preserve">        小城镇基础设施建设</t>
  </si>
  <si>
    <t xml:space="preserve">        其他城乡社区公共设施支出</t>
  </si>
  <si>
    <t xml:space="preserve">      城乡社区环境卫生</t>
  </si>
  <si>
    <t xml:space="preserve">      建设市场管理与监督</t>
  </si>
  <si>
    <t xml:space="preserve">      其他城乡社区支出</t>
  </si>
  <si>
    <t>十二、农林水支出</t>
  </si>
  <si>
    <t xml:space="preserve">      农业</t>
  </si>
  <si>
    <t xml:space="preserve">        事业运行</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</si>
  <si>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</si>
  <si>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</si>
  <si>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</si>
  <si>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</si>
  <si>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</si>
  <si>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</si>
  <si>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农业行业业务管理</t>
  </si>
  <si>
    <t xml:space="preserve">        对外交流与合作</t>
  </si>
  <si>
    <t xml:space="preserve">        防灾救灾</t>
  </si>
  <si>
    <t xml:space="preserve">        稳定农民收入补贴</t>
  </si>
  <si>
    <t xml:space="preserve">        农业结构调整补贴</t>
  </si>
  <si>
    <t xml:space="preserve">        农业生产支持补贴</t>
  </si>
  <si>
    <t xml:space="preserve">        农业组织化与产业化经营</t>
  </si>
  <si>
    <t xml:space="preserve">        农产品加工与促销</t>
  </si>
  <si>
    <t xml:space="preserve">        农村公益事业</t>
  </si>
  <si>
    <t xml:space="preserve">        农业资源保护修复与利用</t>
  </si>
  <si>
    <t xml:space="preserve">        农村道路建设</t>
  </si>
  <si>
    <t xml:space="preserve">        成品油价格改革对渔业的补贴</t>
  </si>
  <si>
    <t xml:space="preserve">        对高校毕业生到基层任职补助</t>
  </si>
  <si>
    <t xml:space="preserve">        其他农业支出</t>
  </si>
  <si>
    <r>
      <rPr>
        <sz val="11"/>
        <rFont val="宋体"/>
        <charset val="134"/>
      </rPr>
      <t xml:space="preserve">      林业</t>
    </r>
    <r>
      <rPr>
        <sz val="11"/>
        <color rgb="FFFF0000"/>
        <rFont val="宋体"/>
        <charset val="134"/>
      </rPr>
      <t>和草原</t>
    </r>
  </si>
  <si>
    <t xml:space="preserve">        事业机构</t>
  </si>
  <si>
    <t xml:space="preserve">        森林培育</t>
  </si>
  <si>
    <t xml:space="preserve">        技术推广与转化</t>
  </si>
  <si>
    <t xml:space="preserve">        森林资源管理</t>
  </si>
  <si>
    <t xml:space="preserve">        森林生态效益补偿</t>
  </si>
  <si>
    <t xml:space="preserve">        自然保护区等管理</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</si>
  <si>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</si>
  <si>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</si>
  <si>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</si>
  <si>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</si>
  <si>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</si>
  <si>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</si>
  <si>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</si>
  <si>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</si>
  <si>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</si>
  <si>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成品油价格改革对林业的补贴</t>
  </si>
  <si>
    <t xml:space="preserve">        防灾减灾</t>
  </si>
  <si>
    <t xml:space="preserve">        国家公园</t>
  </si>
  <si>
    <t xml:space="preserve">        草原管理</t>
  </si>
  <si>
    <t xml:space="preserve">        行业业务管理</t>
  </si>
  <si>
    <r>
      <rPr>
        <sz val="11"/>
        <rFont val="宋体"/>
        <charset val="134"/>
      </rPr>
      <t xml:space="preserve">        其他林业</t>
    </r>
    <r>
      <rPr>
        <sz val="11"/>
        <color rgb="FFFF0000"/>
        <rFont val="宋体"/>
        <charset val="134"/>
      </rPr>
      <t>和草原</t>
    </r>
    <r>
      <rPr>
        <sz val="11"/>
        <rFont val="宋体"/>
        <charset val="134"/>
      </rPr>
      <t>支出</t>
    </r>
  </si>
  <si>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</si>
  <si>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</si>
  <si>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</si>
  <si>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</si>
  <si>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</si>
  <si>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</si>
  <si>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</si>
  <si>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</si>
  <si>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</si>
  <si>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</si>
  <si>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</si>
  <si>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</si>
  <si>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</si>
  <si>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农田水利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</si>
  <si>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</si>
  <si>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</si>
  <si>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</si>
  <si>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</si>
  <si>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</si>
  <si>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水利建设移民支出</t>
  </si>
  <si>
    <t xml:space="preserve">        农村人畜饮水</t>
  </si>
  <si>
    <t xml:space="preserve">        其他水利支出</t>
  </si>
  <si>
    <t xml:space="preserve">      南水北调</t>
  </si>
  <si>
    <t xml:space="preserve">        南水北调工程建设</t>
  </si>
  <si>
    <t xml:space="preserve">        政策研究与信息管理</t>
  </si>
  <si>
    <t xml:space="preserve">        工程稽查</t>
  </si>
  <si>
    <t xml:space="preserve">        前期工作</t>
  </si>
  <si>
    <t xml:space="preserve">        南水北调技术推广</t>
  </si>
  <si>
    <t xml:space="preserve">        环境、移民及水资源管理与保护</t>
  </si>
  <si>
    <t xml:space="preserve">        其他南水北调支出</t>
  </si>
  <si>
    <t xml:space="preserve">      扶贫</t>
  </si>
  <si>
    <t xml:space="preserve">        农村基础设施建设</t>
  </si>
  <si>
    <t xml:space="preserve">        生产发展</t>
  </si>
  <si>
    <t xml:space="preserve">        社会发展</t>
  </si>
  <si>
    <t xml:space="preserve">        扶贫贷款奖补和贴息</t>
  </si>
  <si>
    <t xml:space="preserve">       “三西”农业建设专项补助</t>
  </si>
  <si>
    <t xml:space="preserve">        扶贫事业机构</t>
  </si>
  <si>
    <t xml:space="preserve">        其他扶贫支出</t>
  </si>
  <si>
    <t xml:space="preserve">      农业综合开发</t>
  </si>
  <si>
    <t xml:space="preserve">        机构运行</t>
  </si>
  <si>
    <t xml:space="preserve">        土地治理</t>
  </si>
  <si>
    <t xml:space="preserve">        产业化发展</t>
  </si>
  <si>
    <t xml:space="preserve">        创新示范</t>
  </si>
  <si>
    <t xml:space="preserve">        其他农业综合开发支出</t>
  </si>
  <si>
    <t xml:space="preserve">      农村综合改革</t>
  </si>
  <si>
    <t xml:space="preserve">        对村级一事一议的补助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</si>
  <si>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</si>
  <si>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</si>
  <si>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</si>
  <si>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</si>
  <si>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</si>
  <si>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</si>
  <si>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</si>
  <si>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涉农贷款增量奖励</t>
  </si>
  <si>
    <t xml:space="preserve">        农业保险保费补贴</t>
  </si>
  <si>
    <t xml:space="preserve">        创业担保贷款贴息</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</si>
  <si>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</si>
  <si>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</si>
  <si>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</si>
  <si>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</si>
  <si>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</si>
  <si>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t>
  </si>
  <si>
    <t xml:space="preserve">        化解其他公益性乡村债务支出</t>
  </si>
  <si>
    <t xml:space="preserve">        其他农林水支出</t>
  </si>
  <si>
    <t>十三、交通运输支出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</si>
  <si>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</si>
  <si>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</si>
  <si>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</si>
  <si>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</si>
  <si>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</si>
  <si>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</si>
  <si>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</si>
  <si>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</si>
  <si>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</si>
  <si>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</si>
  <si>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</si>
  <si>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</si>
  <si>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</si>
  <si>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</si>
  <si>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</si>
  <si>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</si>
  <si>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</si>
  <si>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</si>
  <si>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取消政府还贷二级公路收费专项支出</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</si>
  <si>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</si>
  <si>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</si>
  <si>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</si>
  <si>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</si>
  <si>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</si>
  <si>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</si>
  <si>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</si>
  <si>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</si>
  <si>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</si>
  <si>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</si>
  <si>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</si>
  <si>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</si>
  <si>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</si>
  <si>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</si>
  <si>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</si>
  <si>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成品油价格改革对交通运输的补贴</t>
  </si>
  <si>
    <t xml:space="preserve">        对城市公交的补贴</t>
  </si>
  <si>
    <t xml:space="preserve">        对农村道路客运的补贴</t>
  </si>
  <si>
    <t xml:space="preserve">        对出租车的补贴</t>
  </si>
  <si>
    <t xml:space="preserve">        成品油价格改革补贴其他支出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</si>
  <si>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</si>
  <si>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</si>
  <si>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</si>
  <si>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</si>
  <si>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</si>
  <si>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</si>
  <si>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</si>
  <si>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</si>
  <si>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t>
  </si>
  <si>
    <t xml:space="preserve">        公共交通运营补助</t>
  </si>
  <si>
    <t xml:space="preserve">        其他交通运输支出</t>
  </si>
  <si>
    <t>十四、资源勘探信息等支出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</si>
  <si>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</si>
  <si>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</si>
  <si>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</si>
  <si>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</si>
  <si>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</si>
  <si>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</si>
  <si>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</si>
  <si>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</si>
  <si>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</si>
  <si>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</si>
  <si>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</si>
  <si>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</si>
  <si>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</si>
  <si>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</si>
  <si>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</si>
  <si>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</si>
  <si>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</si>
  <si>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</si>
  <si>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</si>
  <si>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</si>
  <si>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</si>
  <si>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</si>
  <si>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</si>
  <si>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</si>
  <si>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信息安全建设</t>
  </si>
  <si>
    <t xml:space="preserve">        专用通信</t>
  </si>
  <si>
    <t xml:space="preserve">        无线电监管</t>
  </si>
  <si>
    <t xml:space="preserve">        工业和信息产业战略研究与标准制定</t>
  </si>
  <si>
    <t xml:space="preserve">        工业和信息产业支持</t>
  </si>
  <si>
    <t xml:space="preserve">        电子专项工程</t>
  </si>
  <si>
    <t xml:space="preserve">        技术基础研究</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</si>
  <si>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</si>
  <si>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</si>
  <si>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</si>
  <si>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</si>
  <si>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</si>
  <si>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</si>
  <si>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</si>
  <si>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</si>
  <si>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其他支持中小企业发展和管理支出</t>
  </si>
  <si>
    <t xml:space="preserve">      其他资源勘探信息等支出</t>
  </si>
  <si>
    <t xml:space="preserve">        黄金事务</t>
  </si>
  <si>
    <t xml:space="preserve">        技术改造支出</t>
  </si>
  <si>
    <t xml:space="preserve">        中药材扶持资金支出</t>
  </si>
  <si>
    <t xml:space="preserve">        重点产业振兴和技术改造项目贷款贴息</t>
  </si>
  <si>
    <t xml:space="preserve">        其他资源勘探信息等支出</t>
  </si>
  <si>
    <t>十五、商业服务业等支出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</si>
  <si>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</si>
  <si>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</si>
  <si>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</si>
  <si>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</si>
  <si>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</si>
  <si>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</si>
  <si>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</si>
  <si>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</si>
  <si>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</si>
  <si>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t>
  </si>
  <si>
    <t xml:space="preserve">        服务业基础设施建设</t>
  </si>
  <si>
    <t xml:space="preserve">        其他商业服务业等支出</t>
  </si>
  <si>
    <t>十六、金融支出</t>
  </si>
  <si>
    <t xml:space="preserve">      金融部门行政支出</t>
  </si>
  <si>
    <t xml:space="preserve">        安全防卫</t>
  </si>
  <si>
    <t xml:space="preserve">        金融部门其他行政支出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</si>
  <si>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</si>
  <si>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</si>
  <si>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</si>
  <si>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</si>
  <si>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</si>
  <si>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</si>
  <si>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其他金融支出</t>
  </si>
  <si>
    <t>十七、援助其他地区支出</t>
  </si>
  <si>
    <t xml:space="preserve">      一般公共服务</t>
  </si>
  <si>
    <t xml:space="preserve">      教育</t>
  </si>
  <si>
    <t xml:space="preserve">      文化体育与传媒</t>
  </si>
  <si>
    <t xml:space="preserve">      医疗卫生</t>
  </si>
  <si>
    <t xml:space="preserve">      节能环保</t>
  </si>
  <si>
    <t xml:space="preserve">      交通运输</t>
  </si>
  <si>
    <t xml:space="preserve">      住房保障</t>
  </si>
  <si>
    <t xml:space="preserve">      其他支出</t>
  </si>
  <si>
    <r>
      <rPr>
        <sz val="11"/>
        <rFont val="宋体"/>
        <charset val="134"/>
      </rPr>
      <t>十八、</t>
    </r>
    <r>
      <rPr>
        <sz val="11"/>
        <color rgb="FFFF0000"/>
        <rFont val="宋体"/>
        <charset val="134"/>
      </rPr>
      <t>自然资源</t>
    </r>
    <r>
      <rPr>
        <sz val="11"/>
        <rFont val="宋体"/>
        <charset val="134"/>
      </rPr>
      <t>海洋气象等支出</t>
    </r>
  </si>
  <si>
    <r>
      <rPr>
        <sz val="11"/>
        <rFont val="宋体"/>
        <charset val="134"/>
      </rPr>
      <t xml:space="preserve">      </t>
    </r>
    <r>
      <rPr>
        <sz val="11"/>
        <color rgb="FFFF0000"/>
        <rFont val="宋体"/>
        <charset val="134"/>
      </rPr>
      <t>自然</t>
    </r>
    <r>
      <rPr>
        <sz val="11"/>
        <rFont val="宋体"/>
        <charset val="134"/>
      </rPr>
      <t>资源事务</t>
    </r>
  </si>
  <si>
    <r>
      <rPr>
        <sz val="11"/>
        <rFont val="宋体"/>
        <charset val="134"/>
      </rPr>
      <t xml:space="preserve">        </t>
    </r>
    <r>
      <rPr>
        <sz val="11"/>
        <color rgb="FFFF0000"/>
        <rFont val="宋体"/>
        <charset val="134"/>
      </rPr>
      <t>自然</t>
    </r>
    <r>
      <rPr>
        <sz val="11"/>
        <rFont val="宋体"/>
        <charset val="134"/>
      </rPr>
      <t>资源规划及管理</t>
    </r>
  </si>
  <si>
    <t xml:space="preserve">        土地资源调查</t>
  </si>
  <si>
    <t xml:space="preserve">        土地资源利用与保护</t>
  </si>
  <si>
    <r>
      <rPr>
        <sz val="11"/>
        <rFont val="宋体"/>
        <charset val="134"/>
      </rPr>
      <t xml:space="preserve">        </t>
    </r>
    <r>
      <rPr>
        <sz val="11"/>
        <color rgb="FFFF0000"/>
        <rFont val="宋体"/>
        <charset val="134"/>
      </rPr>
      <t>自然</t>
    </r>
    <r>
      <rPr>
        <sz val="11"/>
        <rFont val="宋体"/>
        <charset val="134"/>
      </rPr>
      <t>资源社会公益服务</t>
    </r>
  </si>
  <si>
    <r>
      <rPr>
        <sz val="11"/>
        <rFont val="宋体"/>
        <charset val="134"/>
      </rPr>
      <t xml:space="preserve">        </t>
    </r>
    <r>
      <rPr>
        <sz val="11"/>
        <color rgb="FFFF0000"/>
        <rFont val="宋体"/>
        <charset val="134"/>
      </rPr>
      <t>自然</t>
    </r>
    <r>
      <rPr>
        <sz val="11"/>
        <rFont val="宋体"/>
        <charset val="134"/>
      </rPr>
      <t>资源行业业务管理</t>
    </r>
  </si>
  <si>
    <r>
      <rPr>
        <sz val="11"/>
        <rFont val="宋体"/>
        <charset val="134"/>
      </rPr>
      <t xml:space="preserve">        </t>
    </r>
    <r>
      <rPr>
        <sz val="11"/>
        <color rgb="FFFF0000"/>
        <rFont val="宋体"/>
        <charset val="134"/>
      </rPr>
      <t>自然</t>
    </r>
    <r>
      <rPr>
        <sz val="11"/>
        <rFont val="宋体"/>
        <charset val="134"/>
      </rPr>
      <t>资源调查</t>
    </r>
  </si>
  <si>
    <t xml:space="preserve">        国土整治</t>
  </si>
  <si>
    <t xml:space="preserve">        土地资源储备支出</t>
  </si>
  <si>
    <t xml:space="preserve">        地质矿产资源与环境调查</t>
  </si>
  <si>
    <t xml:space="preserve">        地质矿产资源利用与保护</t>
  </si>
  <si>
    <t xml:space="preserve">        地质转产项目财政贴息</t>
  </si>
  <si>
    <t xml:space="preserve">        国外风险勘查</t>
  </si>
  <si>
    <t xml:space="preserve">        地质勘查基金（周转金）支出</t>
  </si>
  <si>
    <r>
      <rPr>
        <sz val="11"/>
        <rFont val="宋体"/>
        <charset val="134"/>
      </rPr>
      <t xml:space="preserve">        其他</t>
    </r>
    <r>
      <rPr>
        <sz val="11"/>
        <color rgb="FFFF0000"/>
        <rFont val="宋体"/>
        <charset val="134"/>
      </rPr>
      <t>自然</t>
    </r>
    <r>
      <rPr>
        <sz val="11"/>
        <rFont val="宋体"/>
        <charset val="134"/>
      </rPr>
      <t>资源事务支出</t>
    </r>
  </si>
  <si>
    <t xml:space="preserve">      海洋管理事务</t>
  </si>
  <si>
    <t xml:space="preserve">        海域使用管理</t>
  </si>
  <si>
    <t xml:space="preserve">        海洋环境保护与监测</t>
  </si>
  <si>
    <t xml:space="preserve">        海洋调查评价</t>
  </si>
  <si>
    <t xml:space="preserve">        海洋权益维护</t>
  </si>
  <si>
    <t xml:space="preserve">        海洋执法监察</t>
  </si>
  <si>
    <t xml:space="preserve">        海洋防灾减灾</t>
  </si>
  <si>
    <t xml:space="preserve">        海洋卫星</t>
  </si>
  <si>
    <t xml:space="preserve">        极地考察</t>
  </si>
  <si>
    <t xml:space="preserve">        海洋矿产资源勘探研究</t>
  </si>
  <si>
    <t xml:space="preserve">        海港航标维护</t>
  </si>
  <si>
    <t xml:space="preserve">        海水淡化</t>
  </si>
  <si>
    <t xml:space="preserve">        无居民海岛使用金支出</t>
  </si>
  <si>
    <t xml:space="preserve">        海岛和海域保护</t>
  </si>
  <si>
    <t xml:space="preserve">        其他海洋管理事务支出</t>
  </si>
  <si>
    <t xml:space="preserve">      测绘事务</t>
  </si>
  <si>
    <t xml:space="preserve">        基础测绘</t>
  </si>
  <si>
    <t xml:space="preserve">        航空摄影</t>
  </si>
  <si>
    <t xml:space="preserve">        测绘工程建设</t>
  </si>
  <si>
    <t xml:space="preserve">        其他测绘事务支出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</si>
  <si>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</si>
  <si>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</si>
  <si>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</si>
  <si>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</si>
  <si>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</si>
  <si>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</si>
  <si>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</si>
  <si>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</si>
  <si>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</si>
  <si>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</si>
  <si>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</si>
  <si>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</si>
  <si>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r>
      <rPr>
        <sz val="11"/>
        <rFont val="宋体"/>
        <charset val="134"/>
      </rPr>
      <t xml:space="preserve">      其他</t>
    </r>
    <r>
      <rPr>
        <sz val="11"/>
        <color rgb="FFFF0000"/>
        <rFont val="宋体"/>
        <charset val="134"/>
      </rPr>
      <t>自然资源</t>
    </r>
    <r>
      <rPr>
        <sz val="11"/>
        <rFont val="宋体"/>
        <charset val="134"/>
      </rPr>
      <t>海洋气象等支出</t>
    </r>
  </si>
  <si>
    <t>十九、住房保障支出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</si>
  <si>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</si>
  <si>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</si>
  <si>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</si>
  <si>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</si>
  <si>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</si>
  <si>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</si>
  <si>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</si>
  <si>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</si>
  <si>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</si>
  <si>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</si>
  <si>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</si>
  <si>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</si>
  <si>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</si>
  <si>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</si>
  <si>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</si>
  <si>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</si>
  <si>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</si>
  <si>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二十、粮油物资储备支出</t>
  </si>
  <si>
    <t xml:space="preserve">      粮油事务</t>
  </si>
  <si>
    <t xml:space="preserve">        粮食财务与审计支出</t>
  </si>
  <si>
    <t xml:space="preserve">        粮食信息统计</t>
  </si>
  <si>
    <t xml:space="preserve">        粮食专项业务活动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</si>
  <si>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</si>
  <si>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</si>
  <si>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</si>
  <si>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</si>
  <si>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</si>
  <si>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</si>
  <si>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其他粮油事务支出</t>
  </si>
  <si>
    <t xml:space="preserve">      物资事务</t>
  </si>
  <si>
    <t xml:space="preserve">        铁路专用线</t>
  </si>
  <si>
    <t xml:space="preserve">        护库武警和民兵支出</t>
  </si>
  <si>
    <t xml:space="preserve">        物资保管与保养</t>
  </si>
  <si>
    <t xml:space="preserve">        专项贷款利息</t>
  </si>
  <si>
    <t xml:space="preserve">        物资转移</t>
  </si>
  <si>
    <t xml:space="preserve">        物资轮换</t>
  </si>
  <si>
    <t xml:space="preserve">        仓库建设</t>
  </si>
  <si>
    <t xml:space="preserve">        仓库安防</t>
  </si>
  <si>
    <t xml:space="preserve">        其他物资事务支出</t>
  </si>
  <si>
    <t xml:space="preserve">      能源储备</t>
  </si>
  <si>
    <r>
      <rPr>
        <sz val="11"/>
        <rFont val="宋体"/>
        <charset val="134"/>
      </rPr>
      <t xml:space="preserve">        </t>
    </r>
    <r>
      <rPr>
        <sz val="11"/>
        <color rgb="FFFF0000"/>
        <rFont val="宋体"/>
        <charset val="134"/>
      </rPr>
      <t>石油储备</t>
    </r>
  </si>
  <si>
    <t xml:space="preserve">        天然铀能源储备</t>
  </si>
  <si>
    <t xml:space="preserve">        煤炭储备</t>
  </si>
  <si>
    <r>
      <rPr>
        <sz val="11"/>
        <rFont val="宋体"/>
        <charset val="134"/>
      </rPr>
      <t xml:space="preserve">        其他能源储备</t>
    </r>
    <r>
      <rPr>
        <sz val="11"/>
        <color rgb="FFFF0000"/>
        <rFont val="宋体"/>
        <charset val="134"/>
      </rPr>
      <t>支出</t>
    </r>
  </si>
  <si>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</si>
  <si>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</si>
  <si>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</si>
  <si>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</si>
  <si>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</si>
  <si>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</si>
  <si>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</si>
  <si>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</si>
  <si>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</si>
  <si>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</si>
  <si>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</si>
  <si>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</si>
  <si>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</si>
  <si>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</si>
  <si>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</si>
  <si>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</si>
  <si>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</si>
  <si>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其他重要商品储备支出</t>
  </si>
  <si>
    <t>二十一、灾害防治及应急管理支出</t>
  </si>
  <si>
    <t xml:space="preserve">     应急管理事务</t>
  </si>
  <si>
    <t xml:space="preserve">       行政运行</t>
  </si>
  <si>
    <t xml:space="preserve">       一般行政管理事务</t>
  </si>
  <si>
    <t xml:space="preserve">       机关服务</t>
  </si>
  <si>
    <t xml:space="preserve">       灾害风险防治</t>
  </si>
  <si>
    <t xml:space="preserve">       国务院安委会专项</t>
  </si>
  <si>
    <t xml:space="preserve">       安全监管</t>
  </si>
  <si>
    <t xml:space="preserve">       安全生产基础</t>
  </si>
  <si>
    <t xml:space="preserve">       应急救援</t>
  </si>
  <si>
    <t xml:space="preserve">       应急管理</t>
  </si>
  <si>
    <t xml:space="preserve">       事业运行</t>
  </si>
  <si>
    <t xml:space="preserve">       其他应急管理支出</t>
  </si>
  <si>
    <t xml:space="preserve">     消防事务</t>
  </si>
  <si>
    <t xml:space="preserve">       一般行政管理实务</t>
  </si>
  <si>
    <t xml:space="preserve">       消防应急救援</t>
  </si>
  <si>
    <t xml:space="preserve">       其他消防事务支出</t>
  </si>
  <si>
    <t xml:space="preserve">     森林消防事务</t>
  </si>
  <si>
    <t xml:space="preserve">       森林消防应急救援</t>
  </si>
  <si>
    <t xml:space="preserve">       其他森林消防事务支出</t>
  </si>
  <si>
    <t xml:space="preserve">     煤矿安全</t>
  </si>
  <si>
    <t xml:space="preserve">       煤矿安全监察事务</t>
  </si>
  <si>
    <t xml:space="preserve">       煤矿应急救援事务</t>
  </si>
  <si>
    <t xml:space="preserve">       其他煤矿安全支出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</si>
  <si>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</si>
  <si>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</si>
  <si>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</si>
  <si>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</si>
  <si>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</si>
  <si>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</si>
  <si>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</si>
  <si>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</si>
  <si>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</si>
  <si>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</si>
  <si>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</si>
  <si>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</si>
  <si>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</si>
  <si>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</si>
  <si>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</si>
  <si>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中央自然灾害生活补助</t>
  </si>
  <si>
    <t xml:space="preserve">       地方自然灾害生活补助</t>
  </si>
  <si>
    <t xml:space="preserve">       自然灾害救灾补助</t>
  </si>
  <si>
    <t xml:space="preserve">       自然灾害灾后重建补助</t>
  </si>
  <si>
    <t xml:space="preserve">       其他自然灾害生活救助支出</t>
  </si>
  <si>
    <t xml:space="preserve">     其他灾害防治及应急管理支出</t>
  </si>
  <si>
    <t>二十二、预备费</t>
  </si>
  <si>
    <t>二十三、债务付息支出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</si>
  <si>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</si>
  <si>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</si>
  <si>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</si>
  <si>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</si>
  <si>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</si>
  <si>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二十四、债务发行费用支出</t>
  </si>
  <si>
    <t xml:space="preserve">      地方政府一般债务发行费用支出</t>
  </si>
  <si>
    <t>二十五、其他支出</t>
  </si>
  <si>
    <t xml:space="preserve">        年初预留</t>
  </si>
  <si>
    <t xml:space="preserve">        其他支出</t>
  </si>
  <si>
    <t>支出合计</t>
  </si>
  <si>
    <t>表二之二</t>
  </si>
  <si>
    <t>2019年一般公共预算支出表（旧科目）</t>
  </si>
  <si>
    <t xml:space="preserve">      收费业务</t>
  </si>
  <si>
    <t xml:space="preserve">      口岸电子执法系统建设与维护</t>
  </si>
  <si>
    <t xml:space="preserve">      公务员考核</t>
  </si>
  <si>
    <t xml:space="preserve">      公务员履职能力提升</t>
  </si>
  <si>
    <t xml:space="preserve">      公务员招考</t>
  </si>
  <si>
    <t xml:space="preserve">      公务员综合管理</t>
  </si>
  <si>
    <t xml:space="preserve">    工商行政管理事务</t>
  </si>
  <si>
    <t xml:space="preserve">      工商行政管理专项</t>
  </si>
  <si>
    <t xml:space="preserve">      执法办案专项</t>
  </si>
  <si>
    <t xml:space="preserve">      其他工商行政管理事务支出</t>
  </si>
  <si>
    <t xml:space="preserve">    质量技术监督与检验检疫事务</t>
  </si>
  <si>
    <t xml:space="preserve">      出入境检验检疫行政执法和业务管理</t>
  </si>
  <si>
    <t xml:space="preserve">      出入境检验检疫技术支持</t>
  </si>
  <si>
    <t xml:space="preserve">      质量技术监督行政执法及业务管理</t>
  </si>
  <si>
    <t xml:space="preserve">      质量技术监督技术支持</t>
  </si>
  <si>
    <t xml:space="preserve">      其他质量技术监督与检验检疫事务支出</t>
  </si>
  <si>
    <t xml:space="preserve">    宗教事务</t>
  </si>
  <si>
    <t xml:space="preserve">      宗教工作专项</t>
  </si>
  <si>
    <t xml:space="preserve">      其他宗教事务支出</t>
  </si>
  <si>
    <t xml:space="preserve">    港澳台侨事务</t>
  </si>
  <si>
    <t xml:space="preserve">      其他港澳台侨事务支出</t>
  </si>
  <si>
    <t xml:space="preserve">      厂务公开</t>
  </si>
  <si>
    <t xml:space="preserve">      工会疗养休养</t>
  </si>
  <si>
    <t xml:space="preserve">    武装警察</t>
  </si>
  <si>
    <t xml:space="preserve">      内卫</t>
  </si>
  <si>
    <t xml:space="preserve">      边防</t>
  </si>
  <si>
    <t xml:space="preserve">      消防</t>
  </si>
  <si>
    <t xml:space="preserve">      警卫</t>
  </si>
  <si>
    <t xml:space="preserve">      黄金</t>
  </si>
  <si>
    <t xml:space="preserve">      森林</t>
  </si>
  <si>
    <t xml:space="preserve">      水电</t>
  </si>
  <si>
    <t xml:space="preserve">      交通</t>
  </si>
  <si>
    <t xml:space="preserve">      其他武装警察支出</t>
  </si>
  <si>
    <t xml:space="preserve">      治安管理</t>
  </si>
  <si>
    <t xml:space="preserve">      国内安全保卫</t>
  </si>
  <si>
    <t xml:space="preserve">      刑事侦查</t>
  </si>
  <si>
    <t xml:space="preserve">      经济犯罪侦查</t>
  </si>
  <si>
    <t xml:space="preserve">      出入境管理</t>
  </si>
  <si>
    <t xml:space="preserve">      行动技术管理</t>
  </si>
  <si>
    <t xml:space="preserve">      防范和处理邪教犯罪</t>
  </si>
  <si>
    <t xml:space="preserve">      禁毒管理</t>
  </si>
  <si>
    <t xml:space="preserve">      道路交通管理</t>
  </si>
  <si>
    <t xml:space="preserve">      网络侦控管理</t>
  </si>
  <si>
    <t xml:space="preserve">      反恐怖</t>
  </si>
  <si>
    <t xml:space="preserve">      居民身份证管理</t>
  </si>
  <si>
    <t xml:space="preserve">      网络运行及维护</t>
  </si>
  <si>
    <t xml:space="preserve">      拘押收教场所管理</t>
  </si>
  <si>
    <t xml:space="preserve">      警犬繁育及训养</t>
  </si>
  <si>
    <t xml:space="preserve">      查办和预防职务犯罪</t>
  </si>
  <si>
    <t xml:space="preserve">      公诉和审判监督</t>
  </si>
  <si>
    <t xml:space="preserve">      侦查监督</t>
  </si>
  <si>
    <t xml:space="preserve">      执行监督</t>
  </si>
  <si>
    <t xml:space="preserve">      控告申诉</t>
  </si>
  <si>
    <t xml:space="preserve">      司法统一考试</t>
  </si>
  <si>
    <t xml:space="preserve">      专项缉私活动支出</t>
  </si>
  <si>
    <t xml:space="preserve">      缉私情报</t>
  </si>
  <si>
    <t xml:space="preserve">      禁毒及缉毒</t>
  </si>
  <si>
    <t xml:space="preserve">    海警</t>
  </si>
  <si>
    <t xml:space="preserve">      公安现役基本支出</t>
  </si>
  <si>
    <t xml:space="preserve">      一般管理事务</t>
  </si>
  <si>
    <t xml:space="preserve">      维权执法业务</t>
  </si>
  <si>
    <t xml:space="preserve">      装备建设和运行维护</t>
  </si>
  <si>
    <t xml:space="preserve">      信息化建设及运行维护</t>
  </si>
  <si>
    <t xml:space="preserve">      基础设施建设及维护</t>
  </si>
  <si>
    <t xml:space="preserve">      其他海警支出</t>
  </si>
  <si>
    <t>七、文化体育与传媒支出</t>
  </si>
  <si>
    <t xml:space="preserve">    文化</t>
  </si>
  <si>
    <t xml:space="preserve">      文化交流与合作</t>
  </si>
  <si>
    <t xml:space="preserve">      文化市场管理</t>
  </si>
  <si>
    <t xml:space="preserve">      其他文化支出</t>
  </si>
  <si>
    <t xml:space="preserve">    新闻出版广播影视</t>
  </si>
  <si>
    <t xml:space="preserve">      其他新闻出版广播影视支出</t>
  </si>
  <si>
    <t xml:space="preserve">      老龄事务</t>
  </si>
  <si>
    <t xml:space="preserve">    自然灾害生活救助</t>
  </si>
  <si>
    <t xml:space="preserve">      中央自然灾害生活补助</t>
  </si>
  <si>
    <t xml:space="preserve">      地方自然灾害生活补助</t>
  </si>
  <si>
    <t xml:space="preserve">      自然灾害灾后重建补助</t>
  </si>
  <si>
    <t xml:space="preserve">      其他自然灾害生活救助支出</t>
  </si>
  <si>
    <t xml:space="preserve">      交强险营业税补助基金支出</t>
  </si>
  <si>
    <t>九、医疗卫生与计划生育支出</t>
  </si>
  <si>
    <t xml:space="preserve">    医疗卫生与计划生育管理事务</t>
  </si>
  <si>
    <t xml:space="preserve">      其他医疗卫生与计划生育管理事务支出</t>
  </si>
  <si>
    <t xml:space="preserve">    食品和药品监督管理事务</t>
  </si>
  <si>
    <t xml:space="preserve">      食品安全事务</t>
  </si>
  <si>
    <t xml:space="preserve">      其他食品和药品监督管理事务支出</t>
  </si>
  <si>
    <t xml:space="preserve">      财政对新型农村合作医疗基金的补助</t>
  </si>
  <si>
    <t xml:space="preserve">      财政对城镇居民基本医疗保险基金的补助</t>
  </si>
  <si>
    <t xml:space="preserve">    其他医疗卫生与计划生育支出</t>
  </si>
  <si>
    <t xml:space="preserve">      环境保护宣传</t>
  </si>
  <si>
    <t xml:space="preserve">      环境国际合作及履约</t>
  </si>
  <si>
    <t xml:space="preserve">      环境保护行政许可</t>
  </si>
  <si>
    <t xml:space="preserve">      环境监测与信息</t>
  </si>
  <si>
    <t xml:space="preserve">      环境执法监察</t>
  </si>
  <si>
    <t xml:space="preserve">        工程建设标准规范编制与监管</t>
  </si>
  <si>
    <t xml:space="preserve">        国家重点风景区规划与保护</t>
  </si>
  <si>
    <t xml:space="preserve">      林业</t>
  </si>
  <si>
    <t xml:space="preserve">        林业事业机构</t>
  </si>
  <si>
    <t xml:space="preserve">        林业技术推广</t>
  </si>
  <si>
    <t xml:space="preserve">        森林资源监测</t>
  </si>
  <si>
    <t xml:space="preserve">        林业自然保护区</t>
  </si>
  <si>
    <t xml:space="preserve">        林业执法与监督</t>
  </si>
  <si>
    <t xml:space="preserve">        林业检疫检测</t>
  </si>
  <si>
    <t xml:space="preserve">        林业质量安全</t>
  </si>
  <si>
    <t xml:space="preserve">        林业工程与项目管理</t>
  </si>
  <si>
    <t xml:space="preserve">        林业对外合作与交流</t>
  </si>
  <si>
    <t xml:space="preserve">        林业产业化</t>
  </si>
  <si>
    <t xml:space="preserve">        林业政策制定与宣传</t>
  </si>
  <si>
    <t xml:space="preserve">        林业资金审计稽查</t>
  </si>
  <si>
    <t xml:space="preserve">        林业贷款贴息</t>
  </si>
  <si>
    <t xml:space="preserve">        林业防灾减灾</t>
  </si>
  <si>
    <t xml:space="preserve">        其他林业支出</t>
  </si>
  <si>
    <t xml:space="preserve">        砂石资源费支出</t>
  </si>
  <si>
    <t xml:space="preserve">        大豆目标价格补贴</t>
  </si>
  <si>
    <t xml:space="preserve">      安全生产监管</t>
  </si>
  <si>
    <t xml:space="preserve">        安全监管监察专项</t>
  </si>
  <si>
    <t xml:space="preserve">        应急救援支出</t>
  </si>
  <si>
    <t xml:space="preserve">        煤炭安全</t>
  </si>
  <si>
    <t xml:space="preserve">        其他安全生产监管支出</t>
  </si>
  <si>
    <t xml:space="preserve">        建设项目贷款贴息</t>
  </si>
  <si>
    <t xml:space="preserve">      旅游业管理与服务支出</t>
  </si>
  <si>
    <t xml:space="preserve">        旅游宣传</t>
  </si>
  <si>
    <t xml:space="preserve">        旅游行业业务管理</t>
  </si>
  <si>
    <t xml:space="preserve">        其他旅游业管理与服务支出</t>
  </si>
  <si>
    <t xml:space="preserve">        商业银行贷款贴息</t>
  </si>
  <si>
    <t>十八、国土海洋气象等支出</t>
  </si>
  <si>
    <t xml:space="preserve">      国土资源事务</t>
  </si>
  <si>
    <t xml:space="preserve">        国土资源规划及管理</t>
  </si>
  <si>
    <t xml:space="preserve">        国土资源社会公益服务</t>
  </si>
  <si>
    <t xml:space="preserve">        国土资源行业业务管理</t>
  </si>
  <si>
    <t xml:space="preserve">        国土资源调查</t>
  </si>
  <si>
    <t xml:space="preserve">        地质灾害防治</t>
  </si>
  <si>
    <t xml:space="preserve">        其他国土资源事务支出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</si>
  <si>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</si>
  <si>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</si>
  <si>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</si>
  <si>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</si>
  <si>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</si>
  <si>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</si>
  <si>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</si>
  <si>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</si>
  <si>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</si>
  <si>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</si>
  <si>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其他国土海洋气象等支出</t>
  </si>
  <si>
    <t xml:space="preserve">        石油储备支出</t>
  </si>
  <si>
    <t xml:space="preserve">        其他能源储备</t>
  </si>
  <si>
    <t>二十一、预备费</t>
  </si>
  <si>
    <t>二十二、债务付息支出</t>
  </si>
  <si>
    <t>二十三、债务发行费用支出</t>
  </si>
  <si>
    <t>二十四、其他支出</t>
  </si>
  <si>
    <t>表三</t>
  </si>
  <si>
    <t>2019年一般公共预算收支平衡表</t>
  </si>
  <si>
    <r>
      <rPr>
        <b/>
        <sz val="12"/>
        <rFont val="宋体"/>
        <charset val="134"/>
      </rPr>
      <t>收</t>
    </r>
    <r>
      <rPr>
        <b/>
        <sz val="14"/>
        <rFont val="宋体"/>
        <charset val="134"/>
      </rPr>
      <t>入</t>
    </r>
  </si>
  <si>
    <r>
      <rPr>
        <b/>
        <sz val="12"/>
        <rFont val="宋体"/>
        <charset val="134"/>
      </rPr>
      <t>支</t>
    </r>
    <r>
      <rPr>
        <b/>
        <sz val="14"/>
        <rFont val="宋体"/>
        <charset val="134"/>
      </rPr>
      <t>出</t>
    </r>
  </si>
  <si>
    <r>
      <rPr>
        <b/>
        <sz val="12"/>
        <rFont val="宋体"/>
        <charset val="134"/>
      </rPr>
      <t>项</t>
    </r>
    <r>
      <rPr>
        <b/>
        <sz val="12"/>
        <rFont val="宋体"/>
        <charset val="134"/>
      </rPr>
      <t>目</t>
    </r>
  </si>
  <si>
    <t>本级收入合计</t>
  </si>
  <si>
    <t>本级支出合计</t>
  </si>
  <si>
    <t>转移性收入</t>
  </si>
  <si>
    <t>转移性支出</t>
  </si>
  <si>
    <t xml:space="preserve">  上级补助收入</t>
  </si>
  <si>
    <t xml:space="preserve">  上解支出</t>
  </si>
  <si>
    <t xml:space="preserve">    返还性收入</t>
  </si>
  <si>
    <t xml:space="preserve">    体制上解支出</t>
  </si>
  <si>
    <t xml:space="preserve">      所得税基数返还收入 </t>
  </si>
  <si>
    <t xml:space="preserve">    专项上解支出</t>
  </si>
  <si>
    <t xml:space="preserve">      成品油税费改革税收返还收入</t>
  </si>
  <si>
    <t xml:space="preserve">      增值税税收返还收入</t>
  </si>
  <si>
    <t xml:space="preserve">      消费税税收返还收入</t>
  </si>
  <si>
    <t xml:space="preserve">      增值税五五分享税收返还收入</t>
  </si>
  <si>
    <t xml:space="preserve">      其他返还性收入</t>
  </si>
  <si>
    <t xml:space="preserve">    一般性转移支付收入</t>
  </si>
  <si>
    <t xml:space="preserve">      体制补助收入</t>
  </si>
  <si>
    <t xml:space="preserve">      均衡性转移支付收入</t>
  </si>
  <si>
    <t xml:space="preserve">      县级基本财力保障机制奖补资金收入</t>
  </si>
  <si>
    <t xml:space="preserve">      结算补助收入</t>
  </si>
  <si>
    <t xml:space="preserve">      资源枯竭型城市转移支付补助收入</t>
  </si>
  <si>
    <t xml:space="preserve">      企业事业单位划转补助收入</t>
  </si>
  <si>
    <t xml:space="preserve">      成品油税费改革转移支付补助收入</t>
  </si>
  <si>
    <t xml:space="preserve">      基层公检法司转移支付收入</t>
  </si>
  <si>
    <t xml:space="preserve">      城乡义务教育转移支付收入</t>
  </si>
  <si>
    <t xml:space="preserve">      基本养老金转移支付收入</t>
  </si>
  <si>
    <r>
      <rPr>
        <sz val="11"/>
        <rFont val="宋体"/>
        <charset val="134"/>
      </rPr>
      <t xml:space="preserve">      城乡居民</t>
    </r>
    <r>
      <rPr>
        <sz val="11"/>
        <color rgb="FFFF0000"/>
        <rFont val="宋体"/>
        <charset val="134"/>
      </rPr>
      <t>基本</t>
    </r>
    <r>
      <rPr>
        <sz val="11"/>
        <rFont val="宋体"/>
        <charset val="134"/>
      </rPr>
      <t>医疗保险转移支付收入</t>
    </r>
  </si>
  <si>
    <t xml:space="preserve">      农村综合改革转移支付收入</t>
  </si>
  <si>
    <t xml:space="preserve">      产粮（油）大县奖励资金收入</t>
  </si>
  <si>
    <t xml:space="preserve">      重点生态功能区转移支付收入</t>
  </si>
  <si>
    <t xml:space="preserve">      固定数额补助收入</t>
  </si>
  <si>
    <t xml:space="preserve">      革命老区转移支付收入</t>
  </si>
  <si>
    <t xml:space="preserve">      民族地区转移支付收入</t>
  </si>
  <si>
    <r>
      <rPr>
        <sz val="11"/>
        <rFont val="宋体"/>
        <charset val="134"/>
      </rPr>
      <t xml:space="preserve">      边</t>
    </r>
    <r>
      <rPr>
        <sz val="11"/>
        <color rgb="FFFF0000"/>
        <rFont val="宋体"/>
        <charset val="134"/>
      </rPr>
      <t>境</t>
    </r>
    <r>
      <rPr>
        <sz val="11"/>
        <rFont val="宋体"/>
        <charset val="134"/>
      </rPr>
      <t>地区转移支付收入</t>
    </r>
  </si>
  <si>
    <t xml:space="preserve">      贫困地区转移支付收入</t>
  </si>
  <si>
    <t xml:space="preserve">      一般公共服务共同财政事权转移支付收入</t>
  </si>
  <si>
    <t xml:space="preserve">      外交共同财政事权转移支付收入</t>
  </si>
  <si>
    <t xml:space="preserve">      国防共同财政事权转移支付收入</t>
  </si>
  <si>
    <t xml:space="preserve">      公共安全共同财政事权转移支付收入</t>
  </si>
  <si>
    <t xml:space="preserve">      教育共同财政事权转移支付收入</t>
  </si>
  <si>
    <t xml:space="preserve">      科学技术共同财政事权转移支付收入</t>
  </si>
  <si>
    <t xml:space="preserve">      文化旅游体育与传媒共同财政事权转移支付收入</t>
  </si>
  <si>
    <t xml:space="preserve">      社会保障和就业共同财政事权转移支付收入</t>
  </si>
  <si>
    <t xml:space="preserve">      卫生健康共同财政事权转移支付收入</t>
  </si>
  <si>
    <t xml:space="preserve">      节能环保共同财政事权转移支付收入</t>
  </si>
  <si>
    <t xml:space="preserve">      城乡社区共同财政事权转移支付收入</t>
  </si>
  <si>
    <t xml:space="preserve">      农林水共同财政事权转移支付收入</t>
  </si>
  <si>
    <t xml:space="preserve">      交通运输共同财政事权转移支付收入</t>
  </si>
  <si>
    <t xml:space="preserve">      资源勘探信息等共同财政事权转移支付收入</t>
  </si>
  <si>
    <t xml:space="preserve">      商业服务业等共同财政事权转移支付收入</t>
  </si>
  <si>
    <t xml:space="preserve">      金融共同财政事权转移支付收入</t>
  </si>
  <si>
    <t xml:space="preserve">      自然资源海洋气象等共同财政事权转移支付收入</t>
  </si>
  <si>
    <t xml:space="preserve">      住房保障共同财政事权转移支付收入</t>
  </si>
  <si>
    <t xml:space="preserve">      粮油物资储备共同财政事权转移支付收入</t>
  </si>
  <si>
    <t xml:space="preserve">      其他共同财政事权转移支付收入</t>
  </si>
  <si>
    <t xml:space="preserve">      其他一般性转移支付收入</t>
  </si>
  <si>
    <t xml:space="preserve">    专项转移支付收入</t>
  </si>
  <si>
    <t xml:space="preserve">      外交</t>
  </si>
  <si>
    <t xml:space="preserve">      国防</t>
  </si>
  <si>
    <t xml:space="preserve">      公共安全</t>
  </si>
  <si>
    <t xml:space="preserve">      科学技术</t>
  </si>
  <si>
    <r>
      <rPr>
        <sz val="11"/>
        <rFont val="宋体"/>
        <charset val="134"/>
      </rPr>
      <t xml:space="preserve">      文化</t>
    </r>
    <r>
      <rPr>
        <sz val="11"/>
        <color rgb="FFFF0000"/>
        <rFont val="宋体"/>
        <charset val="134"/>
      </rPr>
      <t>旅游</t>
    </r>
    <r>
      <rPr>
        <sz val="11"/>
        <rFont val="宋体"/>
        <charset val="134"/>
      </rPr>
      <t>体育与传媒</t>
    </r>
  </si>
  <si>
    <t xml:space="preserve">      社会保障和就业</t>
  </si>
  <si>
    <r>
      <rPr>
        <sz val="11"/>
        <rFont val="宋体"/>
        <charset val="134"/>
      </rPr>
      <t xml:space="preserve">  </t>
    </r>
    <r>
      <rPr>
        <sz val="11"/>
        <color rgb="FFFF0000"/>
        <rFont val="宋体"/>
        <charset val="134"/>
      </rPr>
      <t xml:space="preserve">    卫生健康</t>
    </r>
  </si>
  <si>
    <t xml:space="preserve">      城乡社区</t>
  </si>
  <si>
    <t xml:space="preserve">      农林水</t>
  </si>
  <si>
    <t xml:space="preserve">      资源勘探信息等</t>
  </si>
  <si>
    <t xml:space="preserve">      商业服务业等</t>
  </si>
  <si>
    <t xml:space="preserve">      金融</t>
  </si>
  <si>
    <r>
      <rPr>
        <sz val="11"/>
        <rFont val="宋体"/>
        <charset val="134"/>
      </rPr>
      <t xml:space="preserve">      </t>
    </r>
    <r>
      <rPr>
        <sz val="11"/>
        <color rgb="FFFF0000"/>
        <rFont val="宋体"/>
        <charset val="134"/>
      </rPr>
      <t>自然资源</t>
    </r>
    <r>
      <rPr>
        <sz val="11"/>
        <rFont val="宋体"/>
        <charset val="134"/>
      </rPr>
      <t>海洋气象等</t>
    </r>
  </si>
  <si>
    <t xml:space="preserve">      粮油物资储备</t>
  </si>
  <si>
    <t xml:space="preserve">      其他收入</t>
  </si>
  <si>
    <t xml:space="preserve">  上年结余收入</t>
  </si>
  <si>
    <t xml:space="preserve">  调入资金</t>
  </si>
  <si>
    <t xml:space="preserve">  调出资金</t>
  </si>
  <si>
    <r>
      <rPr>
        <sz val="11"/>
        <rFont val="宋体"/>
        <charset val="134"/>
      </rPr>
      <t xml:space="preserve">   </t>
    </r>
    <r>
      <rPr>
        <sz val="11"/>
        <rFont val="宋体"/>
        <charset val="134"/>
      </rPr>
      <t xml:space="preserve"> 从政府性基金预算调入</t>
    </r>
  </si>
  <si>
    <t xml:space="preserve">  年终结余</t>
  </si>
  <si>
    <r>
      <rPr>
        <sz val="11"/>
        <rFont val="宋体"/>
        <charset val="134"/>
      </rPr>
      <t xml:space="preserve">   </t>
    </r>
    <r>
      <rPr>
        <sz val="11"/>
        <rFont val="宋体"/>
        <charset val="134"/>
      </rPr>
      <t xml:space="preserve"> 从国有资本经营预算调入</t>
    </r>
  </si>
  <si>
    <t xml:space="preserve">  地方政府一般债务还本支出</t>
  </si>
  <si>
    <r>
      <rPr>
        <sz val="11"/>
        <rFont val="宋体"/>
        <charset val="134"/>
      </rPr>
      <t xml:space="preserve">   </t>
    </r>
    <r>
      <rPr>
        <sz val="11"/>
        <rFont val="宋体"/>
        <charset val="134"/>
      </rPr>
      <t xml:space="preserve"> 从其他资金调入</t>
    </r>
  </si>
  <si>
    <t xml:space="preserve">  地方政府一般债务转贷支出</t>
  </si>
  <si>
    <t xml:space="preserve">  地方政府一般债务收入</t>
  </si>
  <si>
    <t xml:space="preserve">  援助其他地区支出</t>
  </si>
  <si>
    <t xml:space="preserve">  地方政府一般债务转贷收入</t>
  </si>
  <si>
    <t xml:space="preserve">  安排预算稳定调节基金</t>
  </si>
  <si>
    <t xml:space="preserve">  接受其他地区援助收入</t>
  </si>
  <si>
    <t xml:space="preserve">  补充预算周转金</t>
  </si>
  <si>
    <t xml:space="preserve">  动用预算稳定调节基金</t>
  </si>
  <si>
    <t>收入总计</t>
  </si>
  <si>
    <t>支出总计</t>
  </si>
  <si>
    <t>表四</t>
  </si>
  <si>
    <t>2019年一般公共预算支出资金来源情况表</t>
  </si>
  <si>
    <t>合计</t>
  </si>
  <si>
    <t>财力安排</t>
  </si>
  <si>
    <t>专项转移支付收入安排</t>
  </si>
  <si>
    <t>动用上年结余安排</t>
  </si>
  <si>
    <t>调入资金</t>
  </si>
  <si>
    <t>政府债务资金</t>
  </si>
  <si>
    <t>其他资金</t>
  </si>
  <si>
    <r>
      <rPr>
        <sz val="11"/>
        <rFont val="宋体"/>
        <charset val="134"/>
      </rPr>
      <t xml:space="preserve">   </t>
    </r>
    <r>
      <rPr>
        <sz val="11"/>
        <color rgb="FFFF0000"/>
        <rFont val="宋体"/>
        <charset val="134"/>
      </rPr>
      <t xml:space="preserve"> 港澳台事务</t>
    </r>
  </si>
  <si>
    <r>
      <rPr>
        <sz val="11"/>
        <rFont val="宋体"/>
        <charset val="134"/>
      </rPr>
      <t xml:space="preserve"> </t>
    </r>
    <r>
      <rPr>
        <sz val="11"/>
        <rFont val="宋体"/>
        <charset val="134"/>
      </rPr>
      <t xml:space="preserve">   </t>
    </r>
    <r>
      <rPr>
        <sz val="11"/>
        <color rgb="FFFF0000"/>
        <rFont val="宋体"/>
        <charset val="134"/>
      </rPr>
      <t>医疗保障管理事务</t>
    </r>
  </si>
  <si>
    <t xml:space="preserve">    行政运行</t>
  </si>
  <si>
    <t xml:space="preserve">    老龄卫生健康事务</t>
  </si>
  <si>
    <r>
      <rPr>
        <sz val="11"/>
        <rFont val="宋体"/>
        <charset val="134"/>
      </rPr>
      <t xml:space="preserve">    其他</t>
    </r>
    <r>
      <rPr>
        <sz val="11"/>
        <color rgb="FFFF0000"/>
        <rFont val="宋体"/>
        <charset val="134"/>
      </rPr>
      <t>卫生健康</t>
    </r>
    <r>
      <rPr>
        <sz val="11"/>
        <rFont val="宋体"/>
        <charset val="134"/>
      </rPr>
      <t>支出</t>
    </r>
  </si>
  <si>
    <r>
      <rPr>
        <sz val="11"/>
        <rFont val="宋体"/>
        <charset val="134"/>
      </rPr>
      <t xml:space="preserve">      </t>
    </r>
    <r>
      <rPr>
        <sz val="11"/>
        <color rgb="FFFF0000"/>
        <rFont val="宋体"/>
        <charset val="134"/>
      </rPr>
      <t>自然资源</t>
    </r>
    <r>
      <rPr>
        <sz val="11"/>
        <rFont val="宋体"/>
        <charset val="134"/>
      </rPr>
      <t>事务</t>
    </r>
  </si>
  <si>
    <t xml:space="preserve">      应急管理事务</t>
  </si>
  <si>
    <t xml:space="preserve">      消防事务</t>
  </si>
  <si>
    <t xml:space="preserve">      森林消防事务</t>
  </si>
  <si>
    <t xml:space="preserve">      煤矿安全</t>
  </si>
  <si>
    <t xml:space="preserve">      自然灾害防治</t>
  </si>
  <si>
    <t xml:space="preserve">      自然灾害救灾及恢复重建支出</t>
  </si>
  <si>
    <t xml:space="preserve">      其他灾害防治及应急管理支出</t>
  </si>
  <si>
    <t xml:space="preserve">      年初预留</t>
  </si>
  <si>
    <t>表五</t>
  </si>
  <si>
    <t>2019年政府预算支出经济分类情况表</t>
  </si>
  <si>
    <t>总计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</si>
  <si>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</si>
  <si>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</si>
  <si>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</si>
  <si>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</si>
  <si>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</si>
  <si>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</si>
  <si>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</si>
  <si>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</si>
  <si>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</si>
  <si>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</si>
  <si>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</si>
  <si>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</si>
  <si>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预备费及预留</t>
  </si>
  <si>
    <t>其他支出</t>
  </si>
  <si>
    <t>一、一般公共服务支出</t>
  </si>
  <si>
    <t>七、文化旅游体育与传媒支出</t>
  </si>
  <si>
    <t>九、卫生健康支出</t>
  </si>
  <si>
    <t>十八、自然资源海洋气象等支出</t>
  </si>
  <si>
    <t>表六之一</t>
  </si>
  <si>
    <t>2019年地市县一般公共预算收支表</t>
  </si>
  <si>
    <t>地    区</t>
  </si>
  <si>
    <t>收       入</t>
  </si>
  <si>
    <t>税　　　　收　　　　收　　　　入</t>
  </si>
  <si>
    <t>非  税  收  入</t>
  </si>
  <si>
    <t>小计</t>
  </si>
  <si>
    <t>增值税</t>
  </si>
  <si>
    <t>企业
所得税</t>
  </si>
  <si>
    <t>企业
所得税退税</t>
  </si>
  <si>
    <t>个人
所得税</t>
  </si>
  <si>
    <t>资源税</t>
  </si>
  <si>
    <t>城市维护
建设税</t>
  </si>
  <si>
    <t>房产税</t>
  </si>
  <si>
    <t>印花税</t>
  </si>
  <si>
    <t>城镇土地使用税</t>
  </si>
  <si>
    <t>土地增值税</t>
  </si>
  <si>
    <t>车船税</t>
  </si>
  <si>
    <t>耕地
占用税</t>
  </si>
  <si>
    <t>契税</t>
  </si>
  <si>
    <t>烟叶税</t>
  </si>
  <si>
    <t>环境保护税</t>
  </si>
  <si>
    <t>其他各项税收收入</t>
  </si>
  <si>
    <t>专项
收入</t>
  </si>
  <si>
    <t>行政事
业性收
费收入</t>
  </si>
  <si>
    <t>罚没
收入</t>
  </si>
  <si>
    <t>国有资本经营收入</t>
  </si>
  <si>
    <t>国有资源
（资产）有
偿使用收入</t>
  </si>
  <si>
    <t>捐赠
收入</t>
  </si>
  <si>
    <t>政府住房基金收入</t>
  </si>
  <si>
    <t>其他
收入</t>
  </si>
  <si>
    <t xml:space="preserve">      和田地区本级</t>
  </si>
  <si>
    <t>表六之二</t>
  </si>
  <si>
    <t>支            出</t>
  </si>
  <si>
    <t>支出
合计</t>
  </si>
  <si>
    <t>一般公共服务</t>
  </si>
  <si>
    <t>外交</t>
  </si>
  <si>
    <t>国防</t>
  </si>
  <si>
    <t>公共
安全</t>
  </si>
  <si>
    <t>教育</t>
  </si>
  <si>
    <t>科学
技术</t>
  </si>
  <si>
    <r>
      <rPr>
        <sz val="10"/>
        <rFont val="宋体"/>
        <charset val="134"/>
      </rPr>
      <t>文化</t>
    </r>
    <r>
      <rPr>
        <sz val="10"/>
        <color rgb="FFFF0000"/>
        <rFont val="宋体"/>
        <charset val="134"/>
      </rPr>
      <t>旅游</t>
    </r>
    <r>
      <rPr>
        <sz val="10"/>
        <rFont val="宋体"/>
        <charset val="134"/>
      </rPr>
      <t>体育与传媒</t>
    </r>
  </si>
  <si>
    <t>社会保障和就业</t>
  </si>
  <si>
    <t>卫生健康</t>
  </si>
  <si>
    <t>节能环保</t>
  </si>
  <si>
    <t>城乡社区</t>
  </si>
  <si>
    <t>农林水</t>
  </si>
  <si>
    <t>交通
运输</t>
  </si>
  <si>
    <t>资源勘探信息等</t>
  </si>
  <si>
    <t>商业服务业等</t>
  </si>
  <si>
    <t>金融</t>
  </si>
  <si>
    <t>援助其他地区支出</t>
  </si>
  <si>
    <r>
      <rPr>
        <sz val="10"/>
        <color rgb="FFFF0000"/>
        <rFont val="宋体"/>
        <charset val="134"/>
      </rPr>
      <t>自然资源</t>
    </r>
    <r>
      <rPr>
        <sz val="10"/>
        <rFont val="宋体"/>
        <charset val="134"/>
      </rPr>
      <t>海洋气象等</t>
    </r>
  </si>
  <si>
    <t>住房保障支出</t>
  </si>
  <si>
    <t>粮油物资储备</t>
  </si>
  <si>
    <t>灾害防治及应急管理</t>
  </si>
  <si>
    <t>债务付息支出</t>
  </si>
  <si>
    <t>债务发行费用支出</t>
  </si>
  <si>
    <t>其他
支出</t>
  </si>
  <si>
    <t>表七之二</t>
  </si>
  <si>
    <t>2019年省对下一般公共预算转移支付预算表</t>
  </si>
  <si>
    <r>
      <rPr>
        <sz val="9"/>
        <rFont val="宋体"/>
        <charset val="134"/>
      </rPr>
      <t xml:space="preserve">专                   项                 </t>
    </r>
    <r>
      <rPr>
        <sz val="9"/>
        <rFont val="宋体"/>
        <charset val="134"/>
      </rPr>
      <t>转</t>
    </r>
    <r>
      <rPr>
        <sz val="9"/>
        <rFont val="宋体"/>
        <charset val="134"/>
      </rPr>
      <t xml:space="preserve">               </t>
    </r>
    <r>
      <rPr>
        <sz val="9"/>
        <rFont val="宋体"/>
        <charset val="134"/>
      </rPr>
      <t>移</t>
    </r>
    <r>
      <rPr>
        <sz val="9"/>
        <rFont val="宋体"/>
        <charset val="134"/>
      </rPr>
      <t xml:space="preserve">                 </t>
    </r>
    <r>
      <rPr>
        <sz val="9"/>
        <rFont val="宋体"/>
        <charset val="134"/>
      </rPr>
      <t>支</t>
    </r>
    <r>
      <rPr>
        <sz val="9"/>
        <rFont val="宋体"/>
        <charset val="134"/>
      </rPr>
      <t xml:space="preserve">            </t>
    </r>
    <r>
      <rPr>
        <sz val="9"/>
        <rFont val="宋体"/>
        <charset val="134"/>
      </rPr>
      <t>付</t>
    </r>
  </si>
  <si>
    <t>专项转移支付小计</t>
  </si>
  <si>
    <r>
      <rPr>
        <sz val="9"/>
        <rFont val="宋体"/>
        <charset val="134"/>
      </rPr>
      <t>文化</t>
    </r>
    <r>
      <rPr>
        <sz val="9"/>
        <color rgb="FFFF0000"/>
        <rFont val="宋体"/>
        <charset val="134"/>
      </rPr>
      <t>旅游</t>
    </r>
    <r>
      <rPr>
        <sz val="9"/>
        <rFont val="宋体"/>
        <charset val="134"/>
      </rPr>
      <t>体育与传媒</t>
    </r>
  </si>
  <si>
    <t>卫生
健康</t>
  </si>
  <si>
    <t>节能
环保</t>
  </si>
  <si>
    <t>城乡
社区</t>
  </si>
  <si>
    <t>自然资源海洋气象</t>
  </si>
  <si>
    <t>住房
保障</t>
  </si>
  <si>
    <t>其他专项转移支付</t>
  </si>
  <si>
    <t>表七之一</t>
  </si>
  <si>
    <t>转移支付合计</t>
  </si>
  <si>
    <r>
      <rPr>
        <sz val="9"/>
        <rFont val="宋体"/>
        <charset val="134"/>
      </rPr>
      <t xml:space="preserve">一 </t>
    </r>
    <r>
      <rPr>
        <sz val="9"/>
        <rFont val="宋体"/>
        <charset val="134"/>
      </rPr>
      <t xml:space="preserve">         </t>
    </r>
    <r>
      <rPr>
        <sz val="9"/>
        <rFont val="宋体"/>
        <charset val="134"/>
      </rPr>
      <t>般</t>
    </r>
    <r>
      <rPr>
        <sz val="9"/>
        <rFont val="宋体"/>
        <charset val="134"/>
      </rPr>
      <t xml:space="preserve">              </t>
    </r>
    <r>
      <rPr>
        <sz val="9"/>
        <rFont val="宋体"/>
        <charset val="134"/>
      </rPr>
      <t>性</t>
    </r>
    <r>
      <rPr>
        <sz val="9"/>
        <rFont val="宋体"/>
        <charset val="134"/>
      </rPr>
      <t xml:space="preserve">                 </t>
    </r>
    <r>
      <rPr>
        <sz val="9"/>
        <rFont val="宋体"/>
        <charset val="134"/>
      </rPr>
      <t>转</t>
    </r>
    <r>
      <rPr>
        <sz val="9"/>
        <rFont val="宋体"/>
        <charset val="134"/>
      </rPr>
      <t xml:space="preserve">               </t>
    </r>
    <r>
      <rPr>
        <sz val="9"/>
        <rFont val="宋体"/>
        <charset val="134"/>
      </rPr>
      <t>移</t>
    </r>
    <r>
      <rPr>
        <sz val="9"/>
        <rFont val="宋体"/>
        <charset val="134"/>
      </rPr>
      <t xml:space="preserve">                 </t>
    </r>
    <r>
      <rPr>
        <sz val="9"/>
        <rFont val="宋体"/>
        <charset val="134"/>
      </rPr>
      <t>支</t>
    </r>
    <r>
      <rPr>
        <sz val="9"/>
        <rFont val="宋体"/>
        <charset val="134"/>
      </rPr>
      <t xml:space="preserve">            </t>
    </r>
    <r>
      <rPr>
        <sz val="9"/>
        <rFont val="宋体"/>
        <charset val="134"/>
      </rPr>
      <t>付</t>
    </r>
  </si>
  <si>
    <t>一般性转移支付小计</t>
  </si>
  <si>
    <t>体制
补助</t>
  </si>
  <si>
    <t>均衡
性转
移支
付</t>
  </si>
  <si>
    <t>县级基本财力保障机制奖补资金</t>
  </si>
  <si>
    <t>结算
补助</t>
  </si>
  <si>
    <t>资源枯竭型城市转移支付补助</t>
  </si>
  <si>
    <t>企事业单位划转补助</t>
  </si>
  <si>
    <t>成品油税费改革转移支付补助</t>
  </si>
  <si>
    <t>基层公检法司转移支付</t>
  </si>
  <si>
    <t>城乡义务教育转移支付</t>
  </si>
  <si>
    <t>基本养老金转移支付</t>
  </si>
  <si>
    <t>城乡居民医疗保险转移支付</t>
  </si>
  <si>
    <t>农村综合改革转移支付</t>
  </si>
  <si>
    <t>产粮（油）大县奖励资金</t>
  </si>
  <si>
    <t>重点生态功能区转移支付</t>
  </si>
  <si>
    <t>固定数额补助</t>
  </si>
  <si>
    <t>革命老区转移支付</t>
  </si>
  <si>
    <t>民族地区转移支付</t>
  </si>
  <si>
    <r>
      <rPr>
        <sz val="9"/>
        <color rgb="FFFF0000"/>
        <rFont val="宋体"/>
        <charset val="134"/>
      </rPr>
      <t>边境</t>
    </r>
    <r>
      <rPr>
        <sz val="9"/>
        <rFont val="宋体"/>
        <charset val="134"/>
      </rPr>
      <t>地区转移支付</t>
    </r>
  </si>
  <si>
    <t>贫困地区转移支付</t>
  </si>
  <si>
    <t>其他一般性转移支付</t>
  </si>
  <si>
    <t xml:space="preserve">      一般公共服务共同财政事权转移支付</t>
  </si>
  <si>
    <t xml:space="preserve">      外交共同财政事权转移支付</t>
  </si>
  <si>
    <t xml:space="preserve">      国防共同财政事权转移支付</t>
  </si>
  <si>
    <t xml:space="preserve">      公共安全共同财政事权转移支付</t>
  </si>
  <si>
    <t xml:space="preserve">      教育共同财政事权转移支付</t>
  </si>
  <si>
    <t xml:space="preserve">      科学技术共同财政事权转移支付</t>
  </si>
  <si>
    <t xml:space="preserve">      文化旅游体育与传媒共同财政事权转移支付</t>
  </si>
  <si>
    <t xml:space="preserve">      社会保障和就业共同财政事权转移支付</t>
  </si>
  <si>
    <t xml:space="preserve">      卫生健康共同财政事权转移支付</t>
  </si>
  <si>
    <t xml:space="preserve">      节能环保共同财政事权转移支付</t>
  </si>
  <si>
    <t xml:space="preserve">      城乡社区共同财政事权转移支付</t>
  </si>
  <si>
    <t xml:space="preserve">      农林水共同财政事权转移支付</t>
  </si>
  <si>
    <t xml:space="preserve">      交通运输共同财政事权转移支付</t>
  </si>
  <si>
    <t xml:space="preserve">      资源勘探信息等共同财政事权转移支付</t>
  </si>
  <si>
    <t xml:space="preserve">      商业服务业等共同财政事权转移支付</t>
  </si>
  <si>
    <t xml:space="preserve">      金融共同财政事权转移支付</t>
  </si>
  <si>
    <t xml:space="preserve">      自然资源海洋气象等共同财政事权转移支付</t>
  </si>
  <si>
    <t xml:space="preserve">      住房保障共同财政事权转移支付</t>
  </si>
  <si>
    <t xml:space="preserve">      粮油物资储备共同财政事权转移支付</t>
  </si>
  <si>
    <t>表八之一</t>
  </si>
  <si>
    <t>2019年政府性基金预算收支表</t>
  </si>
  <si>
    <r>
      <rPr>
        <b/>
        <sz val="14"/>
        <rFont val="宋体"/>
        <charset val="134"/>
      </rPr>
      <t>收</t>
    </r>
    <r>
      <rPr>
        <b/>
        <sz val="14"/>
        <rFont val="宋体"/>
        <charset val="134"/>
      </rPr>
      <t>入</t>
    </r>
  </si>
  <si>
    <r>
      <rPr>
        <b/>
        <sz val="14"/>
        <rFont val="宋体"/>
        <charset val="134"/>
      </rPr>
      <t>支</t>
    </r>
    <r>
      <rPr>
        <b/>
        <sz val="14"/>
        <rFont val="宋体"/>
        <charset val="134"/>
      </rPr>
      <t>出</t>
    </r>
  </si>
  <si>
    <t>一、农网还贷资金收入</t>
  </si>
  <si>
    <r>
      <rPr>
        <sz val="11"/>
        <rFont val="宋体"/>
        <charset val="134"/>
      </rPr>
      <t>一、文化</t>
    </r>
    <r>
      <rPr>
        <sz val="11"/>
        <color rgb="FFFF0000"/>
        <rFont val="宋体"/>
        <charset val="134"/>
      </rPr>
      <t>旅游</t>
    </r>
    <r>
      <rPr>
        <sz val="11"/>
        <rFont val="宋体"/>
        <charset val="134"/>
      </rPr>
      <t>体育与传媒支出</t>
    </r>
  </si>
  <si>
    <t>二、海南省高等级公路车辆通行附加费收入</t>
  </si>
  <si>
    <r>
      <rPr>
        <sz val="11"/>
        <rFont val="宋体"/>
        <charset val="134"/>
      </rPr>
      <t xml:space="preserve">   </t>
    </r>
    <r>
      <rPr>
        <sz val="11"/>
        <color rgb="FFFF0000"/>
        <rFont val="宋体"/>
        <charset val="134"/>
      </rPr>
      <t>国家电影事业发展专项资金安排的支出</t>
    </r>
  </si>
  <si>
    <t>三、港口建设费收入</t>
  </si>
  <si>
    <r>
      <rPr>
        <sz val="11"/>
        <rFont val="宋体"/>
        <charset val="134"/>
      </rPr>
      <t xml:space="preserve">  </t>
    </r>
    <r>
      <rPr>
        <sz val="11"/>
        <color rgb="FFFF0000"/>
        <rFont val="宋体"/>
        <charset val="134"/>
      </rPr>
      <t xml:space="preserve"> 旅游发展基金支出</t>
    </r>
  </si>
  <si>
    <t>四、国家电影事业发展专项资金收入</t>
  </si>
  <si>
    <t xml:space="preserve">   国家电影事业发展专项资金对应专项债务收入安排的支出</t>
  </si>
  <si>
    <t>五、国有土地收益基金收入</t>
  </si>
  <si>
    <t>二、社会保障和就业支出</t>
  </si>
  <si>
    <t>六、农业土地开发资金收入</t>
  </si>
  <si>
    <t xml:space="preserve">    大中型水库移民后期扶持基金支出</t>
  </si>
  <si>
    <t>七、国有土地使用权出让收入</t>
  </si>
  <si>
    <t xml:space="preserve">    小型水库移民扶助基金安排的支出</t>
  </si>
  <si>
    <t>八、大中型水库库区基金收入</t>
  </si>
  <si>
    <t xml:space="preserve">    小型水库移民扶助基金对应专项债务收入安排的支出</t>
  </si>
  <si>
    <t>九、彩票公益金收入</t>
  </si>
  <si>
    <t>三、节能环保支出</t>
  </si>
  <si>
    <t>十、城市基础设施配套费收入</t>
  </si>
  <si>
    <t xml:space="preserve">    可再生能源电价附加收入安排的支出</t>
  </si>
  <si>
    <t>十一、小型水库移民扶助基金收入</t>
  </si>
  <si>
    <t xml:space="preserve">    废弃电器电子产品处理基金支出</t>
  </si>
  <si>
    <t>十二、国家重大水利工程建设基金收入</t>
  </si>
  <si>
    <t>四、城乡社区支出</t>
  </si>
  <si>
    <t>十三、车辆通行费</t>
  </si>
  <si>
    <t xml:space="preserve">    国有土地使用权出让收入及对应专项债务收入安排的支出</t>
  </si>
  <si>
    <t>十四、污水处理费收入</t>
  </si>
  <si>
    <t xml:space="preserve">    国有土地收益基金及对应专项债务收入安排的支出</t>
  </si>
  <si>
    <t>十五、彩票发行机构和彩票销售机构的业务费用</t>
  </si>
  <si>
    <r>
      <rPr>
        <sz val="11"/>
        <rFont val="宋体"/>
        <charset val="134"/>
      </rPr>
      <t xml:space="preserve">    </t>
    </r>
    <r>
      <rPr>
        <sz val="11"/>
        <color rgb="FFFF0000"/>
        <rFont val="宋体"/>
        <charset val="134"/>
      </rPr>
      <t>农业土地开发资金安排的支出</t>
    </r>
  </si>
  <si>
    <t>十六、其他政府性基金收入</t>
  </si>
  <si>
    <t xml:space="preserve">    城市基础设施配套费安排的支出</t>
  </si>
  <si>
    <t>十七、专项债券对应项目专项收入</t>
  </si>
  <si>
    <r>
      <rPr>
        <sz val="11"/>
        <rFont val="宋体"/>
        <charset val="134"/>
      </rPr>
      <t xml:space="preserve">    </t>
    </r>
    <r>
      <rPr>
        <sz val="11"/>
        <color rgb="FFFF0000"/>
        <rFont val="宋体"/>
        <charset val="134"/>
      </rPr>
      <t>污水处理费收入安排的支出</t>
    </r>
  </si>
  <si>
    <t xml:space="preserve">    土地储备专项债券收入安排的支出</t>
  </si>
  <si>
    <t xml:space="preserve">    棚户区改造专项债券收入安排的支出</t>
  </si>
  <si>
    <t xml:space="preserve">    城市基础设施配套费对应专项债务收入安排的支出</t>
  </si>
  <si>
    <t xml:space="preserve">    污水处理费对应专项债务收入安排的支出</t>
  </si>
  <si>
    <t>五、农林水支出</t>
  </si>
  <si>
    <t xml:space="preserve">    大中型水库库区基金安排的支出</t>
  </si>
  <si>
    <t xml:space="preserve">    三峡水库库区基金支出</t>
  </si>
  <si>
    <t xml:space="preserve">    国家重大水利工程建设基金安排的支出</t>
  </si>
  <si>
    <t xml:space="preserve">    大中型水库库区基金对应专项债务收入安排的支出</t>
  </si>
  <si>
    <t xml:space="preserve">    国家重大水利工程建设基金对应专项债务收入安排的支出</t>
  </si>
  <si>
    <t>六、交通运输支出</t>
  </si>
  <si>
    <t xml:space="preserve">    海南省高等级公路车辆通行附加费安排的支出</t>
  </si>
  <si>
    <t xml:space="preserve">    车辆通行费安排的支出</t>
  </si>
  <si>
    <t xml:space="preserve">    港口建设费安排的支出</t>
  </si>
  <si>
    <t xml:space="preserve">    铁路建设基金支出</t>
  </si>
  <si>
    <t xml:space="preserve">    船舶油污损害赔偿基金支出</t>
  </si>
  <si>
    <t xml:space="preserve">    民航发展基金支出</t>
  </si>
  <si>
    <t xml:space="preserve">    海南省高等级公路车辆通行附加费对应专项债务收入安排的支出</t>
  </si>
  <si>
    <t xml:space="preserve">    政府收费公路专项债券收入安排的支出</t>
  </si>
  <si>
    <t xml:space="preserve">    车辆通行费对应专项债务收入安排的支出</t>
  </si>
  <si>
    <t xml:space="preserve">    港口建设费对应专项债务收入安排的支出</t>
  </si>
  <si>
    <t>七、资源勘探信息等支出</t>
  </si>
  <si>
    <t xml:space="preserve">    农网还贷资金支出</t>
  </si>
  <si>
    <t>九、其他支出</t>
  </si>
  <si>
    <t xml:space="preserve">    其他政府性基金及对应专项债务收入安排的支出</t>
  </si>
  <si>
    <t xml:space="preserve">    彩票发行销售机构业务费安排的支出</t>
  </si>
  <si>
    <t xml:space="preserve">    彩票公益金安排的支出</t>
  </si>
  <si>
    <t>十、债务付息支出</t>
  </si>
  <si>
    <t>十一、债务发行费用支出</t>
  </si>
  <si>
    <t xml:space="preserve">  政府性基金转移收入</t>
  </si>
  <si>
    <t xml:space="preserve">  政府性基金转移支付</t>
  </si>
  <si>
    <t xml:space="preserve">    政府性基金补助收入</t>
  </si>
  <si>
    <t xml:space="preserve">    政府性基金补助支出</t>
  </si>
  <si>
    <t xml:space="preserve">    政府性基金上解收入</t>
  </si>
  <si>
    <t xml:space="preserve">    政府性基金上解支出</t>
  </si>
  <si>
    <t xml:space="preserve"> 调出资金</t>
  </si>
  <si>
    <t xml:space="preserve"> 年终结余</t>
  </si>
  <si>
    <t xml:space="preserve">    其中：地方政府性基金调入专项收入</t>
  </si>
  <si>
    <t xml:space="preserve"> 地方政府专项债务还本支出</t>
  </si>
  <si>
    <t xml:space="preserve">  地方政府专项债务收入</t>
  </si>
  <si>
    <t xml:space="preserve"> 地方政府专项债务转贷支出</t>
  </si>
  <si>
    <t xml:space="preserve">  地方政府专项债务转贷收入</t>
  </si>
  <si>
    <t>表九</t>
  </si>
  <si>
    <t>2019年政府性基金预算收支明细表</t>
  </si>
  <si>
    <r>
      <rPr>
        <b/>
        <sz val="11"/>
        <rFont val="宋体"/>
        <charset val="134"/>
      </rPr>
      <t>项</t>
    </r>
    <r>
      <rPr>
        <b/>
        <sz val="12"/>
        <rFont val="宋体"/>
        <charset val="134"/>
      </rPr>
      <t>目</t>
    </r>
  </si>
  <si>
    <t xml:space="preserve">      资助国产影片放映</t>
  </si>
  <si>
    <r>
      <rPr>
        <sz val="11"/>
        <rFont val="宋体"/>
        <charset val="134"/>
      </rPr>
      <t xml:space="preserve">   </t>
    </r>
    <r>
      <rPr>
        <sz val="11"/>
        <color rgb="FFFF0000"/>
        <rFont val="宋体"/>
        <charset val="134"/>
      </rPr>
      <t xml:space="preserve">   资助影院建设</t>
    </r>
  </si>
  <si>
    <t xml:space="preserve">      资助少数民族语电影译制</t>
  </si>
  <si>
    <t xml:space="preserve">      其他国家电影事业发展专项资金支出</t>
  </si>
  <si>
    <t xml:space="preserve">  土地出让价款收入</t>
  </si>
  <si>
    <t xml:space="preserve">      宣传促销</t>
  </si>
  <si>
    <t xml:space="preserve">  补缴的土地价款</t>
  </si>
  <si>
    <t xml:space="preserve">      行业规划</t>
  </si>
  <si>
    <t xml:space="preserve">  划拨土地收入</t>
  </si>
  <si>
    <t xml:space="preserve">      旅游事业补助</t>
  </si>
  <si>
    <r>
      <rPr>
        <sz val="11"/>
        <rFont val="宋体"/>
        <charset val="134"/>
      </rPr>
      <t xml:space="preserve"> </t>
    </r>
    <r>
      <rPr>
        <sz val="11"/>
        <rFont val="宋体"/>
        <charset val="134"/>
      </rPr>
      <t xml:space="preserve"> </t>
    </r>
    <r>
      <rPr>
        <sz val="11"/>
        <rFont val="宋体"/>
        <charset val="134"/>
      </rPr>
      <t>缴纳新增建设用地土地有偿使用费</t>
    </r>
  </si>
  <si>
    <t xml:space="preserve">  其他土地出让收入</t>
  </si>
  <si>
    <t xml:space="preserve">      资助城市影院</t>
  </si>
  <si>
    <t xml:space="preserve">      其他国家电影事业发展专项资金对应专项债务收入支出</t>
  </si>
  <si>
    <t xml:space="preserve">  福利彩票公益金收入</t>
  </si>
  <si>
    <t xml:space="preserve">  体育彩票公益金收入</t>
  </si>
  <si>
    <t xml:space="preserve">      移民补助</t>
  </si>
  <si>
    <t xml:space="preserve">      基础设施建设和经济发展</t>
  </si>
  <si>
    <t xml:space="preserve">      其他大中型水库移民后期扶持基金支出</t>
  </si>
  <si>
    <t xml:space="preserve">  南水北调工程建设资金</t>
  </si>
  <si>
    <t xml:space="preserve">  三峡工程后续工作资金</t>
  </si>
  <si>
    <t xml:space="preserve">  省级重大水利工程建设资金</t>
  </si>
  <si>
    <t xml:space="preserve">      其他小型水库移民扶助基金支出</t>
  </si>
  <si>
    <t xml:space="preserve">      其他小型水库移民扶助基金对应专项债务收入安排的支出</t>
  </si>
  <si>
    <r>
      <rPr>
        <sz val="11"/>
        <rFont val="宋体"/>
        <charset val="134"/>
      </rPr>
      <t xml:space="preserve">   </t>
    </r>
    <r>
      <rPr>
        <sz val="11"/>
        <rFont val="宋体"/>
        <charset val="134"/>
      </rPr>
      <t xml:space="preserve">  </t>
    </r>
    <r>
      <rPr>
        <sz val="11"/>
        <rFont val="宋体"/>
        <charset val="134"/>
      </rPr>
      <t xml:space="preserve"> 回收处理费用补贴</t>
    </r>
  </si>
  <si>
    <r>
      <rPr>
        <sz val="11"/>
        <rFont val="宋体"/>
        <charset val="134"/>
      </rPr>
      <t xml:space="preserve"> </t>
    </r>
    <r>
      <rPr>
        <sz val="11"/>
        <rFont val="宋体"/>
        <charset val="134"/>
      </rPr>
      <t xml:space="preserve"> </t>
    </r>
    <r>
      <rPr>
        <sz val="11"/>
        <rFont val="宋体"/>
        <charset val="134"/>
      </rPr>
      <t xml:space="preserve">    信息系统建设</t>
    </r>
  </si>
  <si>
    <r>
      <rPr>
        <sz val="11"/>
        <rFont val="宋体"/>
        <charset val="134"/>
      </rPr>
      <t xml:space="preserve">    </t>
    </r>
    <r>
      <rPr>
        <sz val="11"/>
        <rFont val="宋体"/>
        <charset val="134"/>
      </rPr>
      <t xml:space="preserve">  </t>
    </r>
    <r>
      <rPr>
        <sz val="11"/>
        <rFont val="宋体"/>
        <charset val="134"/>
      </rPr>
      <t>基金征管经费</t>
    </r>
  </si>
  <si>
    <r>
      <rPr>
        <sz val="11"/>
        <rFont val="宋体"/>
        <charset val="134"/>
      </rPr>
      <t xml:space="preserve">    </t>
    </r>
    <r>
      <rPr>
        <sz val="11"/>
        <rFont val="宋体"/>
        <charset val="134"/>
      </rPr>
      <t xml:space="preserve">  </t>
    </r>
    <r>
      <rPr>
        <sz val="11"/>
        <rFont val="宋体"/>
        <charset val="134"/>
      </rPr>
      <t>其他废弃电器电子产品处理基金支出</t>
    </r>
  </si>
  <si>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</si>
  <si>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</si>
  <si>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</si>
  <si>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</si>
  <si>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</si>
  <si>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</si>
  <si>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</si>
  <si>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</si>
  <si>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</si>
  <si>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r>
      <rPr>
        <sz val="11"/>
        <color indexed="8"/>
        <rFont val="宋体"/>
        <charset val="134"/>
      </rPr>
      <t xml:space="preserve">    </t>
    </r>
    <r>
      <rPr>
        <sz val="11"/>
        <color indexed="8"/>
        <rFont val="宋体"/>
        <charset val="134"/>
      </rPr>
      <t xml:space="preserve">  </t>
    </r>
    <r>
      <rPr>
        <sz val="11"/>
        <color indexed="8"/>
        <rFont val="宋体"/>
        <charset val="134"/>
      </rPr>
      <t>公共租赁住房支出</t>
    </r>
  </si>
  <si>
    <t xml:space="preserve">      保障性住房租金补贴</t>
  </si>
  <si>
    <t xml:space="preserve">      其他国有土地使用权出让收入安排的支出</t>
  </si>
  <si>
    <t xml:space="preserve">      其他国有土地收益基金支出</t>
  </si>
  <si>
    <t xml:space="preserve">    农业土地开发资金安排的支出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</si>
  <si>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</si>
  <si>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</si>
  <si>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</si>
  <si>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</si>
  <si>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</si>
  <si>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污水处理费收入安排的支出</t>
  </si>
  <si>
    <t xml:space="preserve">      污水处理设施建设和运营</t>
  </si>
  <si>
    <t xml:space="preserve">      代征手续费</t>
  </si>
  <si>
    <t xml:space="preserve">      其他污水处理费安排的支出</t>
  </si>
  <si>
    <t xml:space="preserve">      其他土地储备专项债券收入安排的支出</t>
  </si>
  <si>
    <r>
      <rPr>
        <sz val="11"/>
        <color theme="1"/>
        <rFont val="宋体"/>
        <charset val="134"/>
      </rPr>
      <t xml:space="preserve">      </t>
    </r>
    <r>
      <rPr>
        <sz val="11"/>
        <color rgb="FFFF0000"/>
        <rFont val="宋体"/>
        <charset val="134"/>
      </rPr>
      <t>其他棚户区改造专项债券收入安排的支出</t>
    </r>
  </si>
  <si>
    <t xml:space="preserve">      其他城市基础设施配套费对应专项债务收入安排的支出</t>
  </si>
  <si>
    <t xml:space="preserve">      其他污水处理费对应专项债务收入安排的支出</t>
  </si>
  <si>
    <t xml:space="preserve">      解决移民遗留问题</t>
  </si>
  <si>
    <t xml:space="preserve">      库区防护工程维护</t>
  </si>
  <si>
    <t xml:space="preserve">      其他大中型水库库区基金支出</t>
  </si>
  <si>
    <t xml:space="preserve">      库区维护和管理</t>
  </si>
  <si>
    <t xml:space="preserve">      其他三峡水库库区基金支出</t>
  </si>
  <si>
    <t xml:space="preserve">      南水北调工程建设</t>
  </si>
  <si>
    <t xml:space="preserve">      三峡工程后续工作</t>
  </si>
  <si>
    <t xml:space="preserve">      地方重大水利工程建设</t>
  </si>
  <si>
    <t xml:space="preserve">      其他重大水利工程建设基金支出</t>
  </si>
  <si>
    <t xml:space="preserve">      其他大中型水库库区基金对应专项债务收入支出</t>
  </si>
  <si>
    <t xml:space="preserve">      其他重大水利工程建设基金对应专项债务收入支出</t>
  </si>
  <si>
    <t xml:space="preserve">      公路建设</t>
  </si>
  <si>
    <t xml:space="preserve">      公路养护</t>
  </si>
  <si>
    <t xml:space="preserve">      公路还贷</t>
  </si>
  <si>
    <t xml:space="preserve">      其他海南省高等级公路车辆通行附加费安排的支出</t>
  </si>
  <si>
    <t xml:space="preserve">      政府还贷公路养护</t>
  </si>
  <si>
    <t xml:space="preserve">      政府还贷公路管理</t>
  </si>
  <si>
    <t xml:space="preserve">      其他车辆通行费安排的支出</t>
  </si>
  <si>
    <t xml:space="preserve">      港口设施</t>
  </si>
  <si>
    <t xml:space="preserve">      航道建设和维护</t>
  </si>
  <si>
    <t xml:space="preserve">      航运保障系统建设</t>
  </si>
  <si>
    <t xml:space="preserve">      其他港口建设费安排的支出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</si>
  <si>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</si>
  <si>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</si>
  <si>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</si>
  <si>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</si>
  <si>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</si>
  <si>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</si>
  <si>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</si>
  <si>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</si>
  <si>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</si>
  <si>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</si>
  <si>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</si>
  <si>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</si>
  <si>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</si>
  <si>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</si>
  <si>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</si>
  <si>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</si>
  <si>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</si>
  <si>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</si>
  <si>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</si>
  <si>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</si>
  <si>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</si>
  <si>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</si>
  <si>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其他海南省高等级公路车辆通行附加费对应专项债务收入安排的支出</t>
  </si>
  <si>
    <t xml:space="preserve">      其他政府收费公路专项债券收入安排的支出</t>
  </si>
  <si>
    <t xml:space="preserve">      其他港口建设费对应专项债务收入安排的支出</t>
  </si>
  <si>
    <t xml:space="preserve">      地方农网还贷资金支出</t>
  </si>
  <si>
    <t xml:space="preserve">      其他农网还贷资金支出</t>
  </si>
  <si>
    <t>八、其他支出</t>
  </si>
  <si>
    <t xml:space="preserve">    其他政府性基金安排的支出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</si>
  <si>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</si>
  <si>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</si>
  <si>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</si>
  <si>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</si>
  <si>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</si>
  <si>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</si>
  <si>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</si>
  <si>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</si>
  <si>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</si>
  <si>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</si>
  <si>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</si>
  <si>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</si>
  <si>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</si>
  <si>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</si>
  <si>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</si>
  <si>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</si>
  <si>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用于城乡医疗救助的的彩票公益金支出</t>
  </si>
  <si>
    <t xml:space="preserve">      用于其他社会公益事业的彩票公益金支出</t>
  </si>
  <si>
    <t>九、债务付息支出</t>
  </si>
  <si>
    <t xml:space="preserve">      海南省高等级公路车辆通行附加费债务付息支出</t>
  </si>
  <si>
    <t xml:space="preserve">      港口建设费债务付息支出</t>
  </si>
  <si>
    <t xml:space="preserve">      ……</t>
  </si>
  <si>
    <t xml:space="preserve">      棚户区改造专项债券付息支出</t>
  </si>
  <si>
    <t xml:space="preserve">      其他地方自行试点项目收益专项债券付息支出</t>
  </si>
  <si>
    <t xml:space="preserve">      其他政府性基金债务付息支出</t>
  </si>
  <si>
    <t>十、债务发行费用支出</t>
  </si>
  <si>
    <t xml:space="preserve">      海南省高等级公路车辆通行附加费债务发行费用支出</t>
  </si>
  <si>
    <t xml:space="preserve">      港口建设费债务发行费用支出</t>
  </si>
  <si>
    <t xml:space="preserve">      其他地方自行试点项目收益专项债务发行费用支出</t>
  </si>
  <si>
    <t xml:space="preserve">      其他政府性基金债务发行费用支出</t>
  </si>
  <si>
    <t>表十</t>
  </si>
  <si>
    <t>2019年政府性基金调入专项收入预算表</t>
  </si>
  <si>
    <t>表十一</t>
  </si>
  <si>
    <t>2019年政府性基金预算支出资金来源情况表</t>
  </si>
  <si>
    <t>当年预算收入安排</t>
  </si>
  <si>
    <t>转移支付收入安排</t>
  </si>
  <si>
    <t>上年结余</t>
  </si>
  <si>
    <r>
      <rPr>
        <sz val="11"/>
        <rFont val="宋体"/>
        <charset val="134"/>
      </rPr>
      <t xml:space="preserve">    </t>
    </r>
    <r>
      <rPr>
        <sz val="11"/>
        <color rgb="FFFF0000"/>
        <rFont val="宋体"/>
        <charset val="134"/>
      </rPr>
      <t>国家电影事业发展专项资金安排的支出</t>
    </r>
  </si>
  <si>
    <r>
      <rPr>
        <sz val="11"/>
        <rFont val="宋体"/>
        <charset val="134"/>
      </rPr>
      <t xml:space="preserve">   </t>
    </r>
    <r>
      <rPr>
        <sz val="11"/>
        <color rgb="FFFF0000"/>
        <rFont val="宋体"/>
        <charset val="134"/>
      </rPr>
      <t xml:space="preserve"> 旅游发展基金支出</t>
    </r>
  </si>
  <si>
    <t xml:space="preserve">    国家电影事业发展专项资金对应专项债务收入安排的支出</t>
  </si>
  <si>
    <t>表十二                                        2019年国有资本经营预算收支总表</t>
  </si>
  <si>
    <t>财资地预01表</t>
  </si>
  <si>
    <t>填报单位：</t>
  </si>
  <si>
    <t>金额单位：万元</t>
  </si>
  <si>
    <r>
      <rPr>
        <sz val="10"/>
        <rFont val="宋体"/>
        <charset val="134"/>
      </rPr>
      <t>收</t>
    </r>
    <r>
      <rPr>
        <sz val="10"/>
        <rFont val="Times New Roman"/>
        <charset val="134"/>
      </rPr>
      <t xml:space="preserve">          </t>
    </r>
    <r>
      <rPr>
        <sz val="10"/>
        <rFont val="宋体"/>
        <charset val="134"/>
      </rPr>
      <t>入</t>
    </r>
  </si>
  <si>
    <r>
      <rPr>
        <sz val="10"/>
        <rFont val="宋体"/>
        <charset val="134"/>
      </rPr>
      <t>支</t>
    </r>
    <r>
      <rPr>
        <sz val="10"/>
        <rFont val="Times New Roman"/>
        <charset val="134"/>
      </rPr>
      <t xml:space="preserve">          </t>
    </r>
    <r>
      <rPr>
        <sz val="10"/>
        <rFont val="宋体"/>
        <charset val="134"/>
      </rPr>
      <t>出</t>
    </r>
  </si>
  <si>
    <r>
      <rPr>
        <sz val="10"/>
        <rFont val="宋体"/>
        <charset val="134"/>
      </rPr>
      <t>项</t>
    </r>
    <r>
      <rPr>
        <sz val="10"/>
        <rFont val="Times New Roman"/>
        <charset val="134"/>
      </rPr>
      <t xml:space="preserve">        </t>
    </r>
    <r>
      <rPr>
        <sz val="10"/>
        <rFont val="宋体"/>
        <charset val="134"/>
      </rPr>
      <t>目</t>
    </r>
  </si>
  <si>
    <t>行次</t>
  </si>
  <si>
    <t>2018年执行数</t>
  </si>
  <si>
    <t>2019年预算数</t>
  </si>
  <si>
    <t>省本级</t>
  </si>
  <si>
    <t>地市级及以下</t>
  </si>
  <si>
    <t>栏次</t>
  </si>
  <si>
    <t>一、利润收入</t>
  </si>
  <si>
    <t>一、解决历史遗留问题及改革成本支出</t>
  </si>
  <si>
    <t>二、股利、股息收入</t>
  </si>
  <si>
    <t>二、国有企业资本金注入</t>
  </si>
  <si>
    <t>三、产权转让收入</t>
  </si>
  <si>
    <t>三、国有企业政策性补贴</t>
  </si>
  <si>
    <t>四、清算收入</t>
  </si>
  <si>
    <t>四、金融国有资本经营预算支出</t>
  </si>
  <si>
    <t>五、其他国有资本经营预算收入</t>
  </si>
  <si>
    <t>五、其他国有资本经营预算支出</t>
  </si>
  <si>
    <t>收 入 合 计</t>
  </si>
  <si>
    <t>支 出 合 计</t>
  </si>
  <si>
    <t>国有资本经营预算转移支付收入</t>
  </si>
  <si>
    <t>国有资本经营预算转移支付支出</t>
  </si>
  <si>
    <t>——</t>
  </si>
  <si>
    <t>上年结转</t>
  </si>
  <si>
    <t>国有资本经营预算调出资金</t>
  </si>
  <si>
    <t>结转下年</t>
  </si>
  <si>
    <t>收 入 总 计</t>
  </si>
  <si>
    <t>支 出 总 计</t>
  </si>
  <si>
    <t>注: 以上项目以2019年政府收支科目为准。</t>
  </si>
  <si>
    <t>表十三                                2019年国有资本经营收入预算表</t>
  </si>
  <si>
    <r>
      <rPr>
        <sz val="10"/>
        <rFont val="宋体"/>
        <charset val="134"/>
      </rPr>
      <t>财资地预</t>
    </r>
    <r>
      <rPr>
        <sz val="10"/>
        <rFont val="Times New Roman"/>
        <charset val="134"/>
      </rPr>
      <t>02</t>
    </r>
    <r>
      <rPr>
        <sz val="10"/>
        <rFont val="宋体"/>
        <charset val="134"/>
      </rPr>
      <t>表</t>
    </r>
  </si>
  <si>
    <t>科目编码</t>
  </si>
  <si>
    <t>科目名称</t>
  </si>
  <si>
    <t>预算数为执行数的%</t>
  </si>
  <si>
    <t xml:space="preserve">    烟草企业利润收入</t>
  </si>
  <si>
    <t xml:space="preserve">    石油石化企业利润收入</t>
  </si>
  <si>
    <t>……</t>
  </si>
  <si>
    <t xml:space="preserve">    其他国有资本经营预算企业利润收入</t>
  </si>
  <si>
    <r>
      <rPr>
        <sz val="10"/>
        <rFont val="Times New Roman"/>
        <charset val="134"/>
      </rPr>
      <t xml:space="preserve">          </t>
    </r>
    <r>
      <rPr>
        <sz val="10"/>
        <rFont val="宋体"/>
        <charset val="134"/>
      </rPr>
      <t>国有控股公司股利、股息收入</t>
    </r>
  </si>
  <si>
    <r>
      <rPr>
        <sz val="10"/>
        <rFont val="Times New Roman"/>
        <charset val="134"/>
      </rPr>
      <t xml:space="preserve">          </t>
    </r>
    <r>
      <rPr>
        <sz val="10"/>
        <rFont val="宋体"/>
        <charset val="134"/>
      </rPr>
      <t>国有参股公司股利、股息收入</t>
    </r>
  </si>
  <si>
    <r>
      <rPr>
        <sz val="10"/>
        <rFont val="Times New Roman"/>
        <charset val="134"/>
      </rPr>
      <t xml:space="preserve">          </t>
    </r>
    <r>
      <rPr>
        <sz val="10"/>
        <rFont val="宋体"/>
        <charset val="134"/>
      </rPr>
      <t>其他国有资本经营预算企业股利、股息收入</t>
    </r>
  </si>
  <si>
    <r>
      <rPr>
        <sz val="10"/>
        <rFont val="Times New Roman"/>
        <charset val="134"/>
      </rPr>
      <t xml:space="preserve">          </t>
    </r>
    <r>
      <rPr>
        <sz val="10"/>
        <rFont val="宋体"/>
        <charset val="134"/>
      </rPr>
      <t>国有股权、股份转让收入</t>
    </r>
  </si>
  <si>
    <r>
      <rPr>
        <sz val="10"/>
        <rFont val="Times New Roman"/>
        <charset val="134"/>
      </rPr>
      <t xml:space="preserve">          </t>
    </r>
    <r>
      <rPr>
        <sz val="10"/>
        <rFont val="宋体"/>
        <charset val="134"/>
      </rPr>
      <t>国有独资企业产权转让收入</t>
    </r>
  </si>
  <si>
    <r>
      <rPr>
        <sz val="10"/>
        <rFont val="Times New Roman"/>
        <charset val="134"/>
      </rPr>
      <t xml:space="preserve">          </t>
    </r>
    <r>
      <rPr>
        <sz val="10"/>
        <rFont val="宋体"/>
        <charset val="134"/>
      </rPr>
      <t>其他国有资本经营预算企业产权转让收入</t>
    </r>
  </si>
  <si>
    <r>
      <rPr>
        <sz val="10"/>
        <rFont val="Times New Roman"/>
        <charset val="134"/>
      </rPr>
      <t xml:space="preserve">         </t>
    </r>
    <r>
      <rPr>
        <sz val="10"/>
        <rFont val="宋体"/>
        <charset val="134"/>
      </rPr>
      <t>国有股权、股份清算收入</t>
    </r>
  </si>
  <si>
    <r>
      <rPr>
        <sz val="10"/>
        <rFont val="Times New Roman"/>
        <charset val="134"/>
      </rPr>
      <t xml:space="preserve">         </t>
    </r>
    <r>
      <rPr>
        <sz val="10"/>
        <rFont val="宋体"/>
        <charset val="134"/>
      </rPr>
      <t>国有独资企业清算收入</t>
    </r>
  </si>
  <si>
    <r>
      <rPr>
        <sz val="10"/>
        <rFont val="Times New Roman"/>
        <charset val="134"/>
      </rPr>
      <t xml:space="preserve">         </t>
    </r>
    <r>
      <rPr>
        <sz val="10"/>
        <rFont val="宋体"/>
        <charset val="134"/>
      </rPr>
      <t>其他国有资本经营预算企业清算收入</t>
    </r>
  </si>
  <si>
    <r>
      <rPr>
        <b/>
        <sz val="10"/>
        <rFont val="宋体"/>
        <charset val="134"/>
      </rPr>
      <t>收入</t>
    </r>
    <r>
      <rPr>
        <b/>
        <sz val="10"/>
        <rFont val="宋体"/>
        <charset val="134"/>
      </rPr>
      <t>合</t>
    </r>
    <r>
      <rPr>
        <b/>
        <sz val="10"/>
        <rFont val="宋体"/>
        <charset val="134"/>
      </rPr>
      <t>计</t>
    </r>
  </si>
  <si>
    <t>注: 以上科目以2019年政府收支科目为准。</t>
  </si>
  <si>
    <t>表十四                                                         2019年国有资本经营支出预算表</t>
  </si>
  <si>
    <r>
      <rPr>
        <sz val="10"/>
        <rFont val="宋体"/>
        <charset val="134"/>
      </rPr>
      <t>财资地预</t>
    </r>
    <r>
      <rPr>
        <sz val="10"/>
        <rFont val="Times New Roman"/>
        <charset val="134"/>
      </rPr>
      <t>03</t>
    </r>
    <r>
      <rPr>
        <sz val="10"/>
        <rFont val="宋体"/>
        <charset val="134"/>
      </rPr>
      <t>表</t>
    </r>
  </si>
  <si>
    <t>资本性支出</t>
  </si>
  <si>
    <r>
      <rPr>
        <sz val="11"/>
        <rFont val="宋体"/>
        <charset val="134"/>
      </rPr>
      <t>费用性支出</t>
    </r>
    <r>
      <rPr>
        <sz val="11"/>
        <rFont val="Times New Roman"/>
        <charset val="134"/>
      </rPr>
      <t xml:space="preserve"> </t>
    </r>
  </si>
  <si>
    <t xml:space="preserve">国有资本经营预算支出 </t>
  </si>
  <si>
    <t xml:space="preserve">    解决历史遗留问题及改革成本支出</t>
  </si>
  <si>
    <t xml:space="preserve">       厂办大集体改革支出</t>
  </si>
  <si>
    <t xml:space="preserve">       “三供一业”移交补助支出</t>
  </si>
  <si>
    <t xml:space="preserve">       国有企业办职教幼教补助支出</t>
  </si>
  <si>
    <t xml:space="preserve">       其他解决历史遗留问题及改革成本支出</t>
  </si>
  <si>
    <t xml:space="preserve">    国有企业资本金注入</t>
  </si>
  <si>
    <t xml:space="preserve">       国有经济结构调整支出   </t>
  </si>
  <si>
    <t xml:space="preserve">       公益性设施投资支出</t>
  </si>
  <si>
    <t xml:space="preserve">       前瞻性战略性产业发展支出</t>
  </si>
  <si>
    <t xml:space="preserve">       其他国有企业资本金注入</t>
  </si>
  <si>
    <t xml:space="preserve">    国有企业政策性补贴</t>
  </si>
  <si>
    <t xml:space="preserve">       国有企业政策性补贴</t>
  </si>
  <si>
    <t xml:space="preserve">    金融国有资本经营预算支出</t>
  </si>
  <si>
    <t xml:space="preserve">       资本性支出</t>
  </si>
  <si>
    <t xml:space="preserve">       改革性支出</t>
  </si>
  <si>
    <t xml:space="preserve">       其他金融国有资本经营预算支出</t>
  </si>
  <si>
    <t xml:space="preserve">    其他国有资本经营预算支出</t>
  </si>
  <si>
    <t xml:space="preserve">       其他国有资本经营预算支出</t>
  </si>
  <si>
    <t>注: 以上科目以2019年政府收支分类科目为准。</t>
  </si>
  <si>
    <t>表十五             2018年国有资本经营预算补充表</t>
  </si>
  <si>
    <t>财资地预04表</t>
  </si>
  <si>
    <t>单位：万元、户</t>
  </si>
  <si>
    <t>项   目</t>
  </si>
  <si>
    <t>一、实施范围</t>
  </si>
  <si>
    <t>－</t>
  </si>
  <si>
    <t>预算单位户数</t>
  </si>
  <si>
    <t>国有及国有控、参股企业户数（法人企业）</t>
  </si>
  <si>
    <t xml:space="preserve">    其中：纳入预算实施范围企业户数（法人企业）</t>
  </si>
  <si>
    <t>是否包括金融企业</t>
  </si>
  <si>
    <t>是否包括文化企业</t>
  </si>
  <si>
    <t>是否包括部门所属企业</t>
  </si>
  <si>
    <t>是否包括事业单位出资企业</t>
  </si>
  <si>
    <t>二、主要财务指标</t>
  </si>
  <si>
    <t>（一）国有及国有控、参股企业</t>
  </si>
  <si>
    <t>资产总额合计</t>
  </si>
  <si>
    <t>负债总额合计</t>
  </si>
  <si>
    <t>所有者权益合计</t>
  </si>
  <si>
    <t>利润总额合计</t>
  </si>
  <si>
    <t>净利润合计</t>
  </si>
  <si>
    <t>归属于母公司所有者净利润合计</t>
  </si>
  <si>
    <t>（二）纳入预算实施范围企业</t>
  </si>
  <si>
    <t>三、国有资本收益情况</t>
  </si>
  <si>
    <t>比例类型（单一比例/分类比例）</t>
  </si>
  <si>
    <t>比例数值</t>
  </si>
  <si>
    <t>四、编报情况</t>
  </si>
  <si>
    <t>上报级次（人大/政府）</t>
  </si>
  <si>
    <t>上报起始年</t>
  </si>
</sst>
</file>

<file path=xl/styles.xml><?xml version="1.0" encoding="utf-8"?>
<styleSheet xmlns="http://schemas.openxmlformats.org/spreadsheetml/2006/main">
  <numFmts count="7">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_ "/>
    <numFmt numFmtId="177" formatCode="0.0_ "/>
    <numFmt numFmtId="178" formatCode="0.0%"/>
  </numFmts>
  <fonts count="57">
    <font>
      <sz val="12"/>
      <name val="宋体"/>
      <charset val="134"/>
    </font>
    <font>
      <b/>
      <sz val="12"/>
      <name val="宋体"/>
      <charset val="134"/>
    </font>
    <font>
      <b/>
      <sz val="16"/>
      <name val="黑体"/>
      <charset val="134"/>
    </font>
    <font>
      <sz val="10"/>
      <name val="宋体"/>
      <charset val="134"/>
      <scheme val="major"/>
    </font>
    <font>
      <b/>
      <sz val="10"/>
      <name val="宋体"/>
      <charset val="134"/>
      <scheme val="major"/>
    </font>
    <font>
      <sz val="10"/>
      <name val="宋体"/>
      <charset val="134"/>
    </font>
    <font>
      <b/>
      <sz val="10"/>
      <name val="宋体"/>
      <charset val="134"/>
    </font>
    <font>
      <sz val="11"/>
      <name val="宋体"/>
      <charset val="134"/>
    </font>
    <font>
      <sz val="16"/>
      <name val="黑体"/>
      <charset val="134"/>
    </font>
    <font>
      <sz val="11"/>
      <name val="Times New Roman"/>
      <charset val="134"/>
    </font>
    <font>
      <b/>
      <sz val="11"/>
      <name val="宋体"/>
      <charset val="134"/>
    </font>
    <font>
      <sz val="10"/>
      <name val="Times New Roman"/>
      <charset val="134"/>
    </font>
    <font>
      <b/>
      <sz val="10"/>
      <name val="Times New Roman"/>
      <charset val="134"/>
    </font>
    <font>
      <sz val="11"/>
      <name val="宋体"/>
      <charset val="134"/>
      <scheme val="minor"/>
    </font>
    <font>
      <sz val="12"/>
      <name val="黑体"/>
      <charset val="134"/>
    </font>
    <font>
      <sz val="11"/>
      <color rgb="FFFF0000"/>
      <name val="宋体"/>
      <charset val="134"/>
    </font>
    <font>
      <sz val="11"/>
      <color rgb="FFFF0000"/>
      <name val="宋体"/>
      <charset val="134"/>
      <scheme val="minor"/>
    </font>
    <font>
      <b/>
      <sz val="14"/>
      <name val="宋体"/>
      <charset val="134"/>
    </font>
    <font>
      <sz val="11"/>
      <color indexed="8"/>
      <name val="宋体"/>
      <charset val="134"/>
    </font>
    <font>
      <sz val="11"/>
      <color theme="1"/>
      <name val="宋体"/>
      <charset val="134"/>
      <scheme val="minor"/>
    </font>
    <font>
      <sz val="11"/>
      <color theme="1"/>
      <name val="宋体"/>
      <charset val="134"/>
    </font>
    <font>
      <sz val="9"/>
      <name val="宋体"/>
      <charset val="134"/>
    </font>
    <font>
      <sz val="12"/>
      <color rgb="FFFF0000"/>
      <name val="宋体"/>
      <charset val="134"/>
    </font>
    <font>
      <b/>
      <sz val="9"/>
      <name val="宋体"/>
      <charset val="134"/>
    </font>
    <font>
      <sz val="9"/>
      <color rgb="FFFF0000"/>
      <name val="宋体"/>
      <charset val="134"/>
    </font>
    <font>
      <sz val="18"/>
      <name val="宋体"/>
      <charset val="134"/>
    </font>
    <font>
      <sz val="10"/>
      <color rgb="FFFF0000"/>
      <name val="宋体"/>
      <charset val="134"/>
    </font>
    <font>
      <sz val="11"/>
      <color indexed="10"/>
      <name val="宋体"/>
      <charset val="134"/>
    </font>
    <font>
      <sz val="12"/>
      <color theme="1"/>
      <name val="宋体"/>
      <charset val="134"/>
    </font>
    <font>
      <sz val="10"/>
      <name val="黑体"/>
      <charset val="134"/>
    </font>
    <font>
      <b/>
      <sz val="10"/>
      <name val="黑体"/>
      <charset val="134"/>
    </font>
    <font>
      <b/>
      <sz val="11"/>
      <name val="黑体"/>
      <charset val="134"/>
    </font>
    <font>
      <sz val="14"/>
      <name val="宋体"/>
      <charset val="134"/>
    </font>
    <font>
      <b/>
      <sz val="24"/>
      <name val="黑体"/>
      <charset val="134"/>
    </font>
    <font>
      <sz val="18"/>
      <name val="黑体"/>
      <charset val="134"/>
    </font>
    <font>
      <sz val="16"/>
      <name val="楷体_GB2312"/>
      <charset val="134"/>
    </font>
    <font>
      <sz val="48"/>
      <name val="黑体"/>
      <charset val="134"/>
    </font>
    <font>
      <sz val="22"/>
      <name val="楷体_GB2312"/>
      <charset val="134"/>
    </font>
    <font>
      <b/>
      <sz val="13"/>
      <color theme="3"/>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rgb="FFFFFFCC"/>
        <bgColor indexed="64"/>
      </patternFill>
    </fill>
    <fill>
      <patternFill patternType="solid">
        <fgColor theme="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6"/>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19" fillId="0" borderId="0" applyFont="0" applyFill="0" applyBorder="0" applyAlignment="0" applyProtection="0">
      <alignment vertical="center"/>
    </xf>
    <xf numFmtId="0" fontId="39" fillId="6" borderId="0" applyNumberFormat="0" applyBorder="0" applyAlignment="0" applyProtection="0">
      <alignment vertical="center"/>
    </xf>
    <xf numFmtId="0" fontId="41" fillId="11" borderId="14"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39" fillId="5" borderId="0" applyNumberFormat="0" applyBorder="0" applyAlignment="0" applyProtection="0">
      <alignment vertical="center"/>
    </xf>
    <xf numFmtId="0" fontId="42" fillId="12" borderId="0" applyNumberFormat="0" applyBorder="0" applyAlignment="0" applyProtection="0">
      <alignment vertical="center"/>
    </xf>
    <xf numFmtId="43" fontId="19" fillId="0" borderId="0" applyFont="0" applyFill="0" applyBorder="0" applyAlignment="0" applyProtection="0">
      <alignment vertical="center"/>
    </xf>
    <xf numFmtId="0" fontId="40" fillId="13" borderId="0" applyNumberFormat="0" applyBorder="0" applyAlignment="0" applyProtection="0">
      <alignment vertical="center"/>
    </xf>
    <xf numFmtId="0" fontId="43" fillId="0" borderId="0" applyNumberFormat="0" applyFill="0" applyBorder="0" applyAlignment="0" applyProtection="0">
      <alignment vertical="center"/>
    </xf>
    <xf numFmtId="9" fontId="19" fillId="0" borderId="0" applyFont="0" applyFill="0" applyBorder="0" applyAlignment="0" applyProtection="0">
      <alignment vertical="center"/>
    </xf>
    <xf numFmtId="0" fontId="4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16" borderId="15" applyNumberFormat="0" applyFont="0" applyAlignment="0" applyProtection="0">
      <alignment vertical="center"/>
    </xf>
    <xf numFmtId="0" fontId="40" fillId="10" borderId="0" applyNumberFormat="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13" applyNumberFormat="0" applyFill="0" applyAlignment="0" applyProtection="0">
      <alignment vertical="center"/>
    </xf>
    <xf numFmtId="0" fontId="38" fillId="0" borderId="13" applyNumberFormat="0" applyFill="0" applyAlignment="0" applyProtection="0">
      <alignment vertical="center"/>
    </xf>
    <xf numFmtId="0" fontId="40" fillId="8" borderId="0" applyNumberFormat="0" applyBorder="0" applyAlignment="0" applyProtection="0">
      <alignment vertical="center"/>
    </xf>
    <xf numFmtId="0" fontId="46" fillId="0" borderId="16" applyNumberFormat="0" applyFill="0" applyAlignment="0" applyProtection="0">
      <alignment vertical="center"/>
    </xf>
    <xf numFmtId="0" fontId="40" fillId="19" borderId="0" applyNumberFormat="0" applyBorder="0" applyAlignment="0" applyProtection="0">
      <alignment vertical="center"/>
    </xf>
    <xf numFmtId="0" fontId="51" fillId="14" borderId="17" applyNumberFormat="0" applyAlignment="0" applyProtection="0">
      <alignment vertical="center"/>
    </xf>
    <xf numFmtId="0" fontId="44" fillId="14" borderId="14" applyNumberFormat="0" applyAlignment="0" applyProtection="0">
      <alignment vertical="center"/>
    </xf>
    <xf numFmtId="0" fontId="52" fillId="20" borderId="18" applyNumberFormat="0" applyAlignment="0" applyProtection="0">
      <alignment vertical="center"/>
    </xf>
    <xf numFmtId="0" fontId="39" fillId="9" borderId="0" applyNumberFormat="0" applyBorder="0" applyAlignment="0" applyProtection="0">
      <alignment vertical="center"/>
    </xf>
    <xf numFmtId="0" fontId="40" fillId="17" borderId="0" applyNumberFormat="0" applyBorder="0" applyAlignment="0" applyProtection="0">
      <alignment vertical="center"/>
    </xf>
    <xf numFmtId="0" fontId="53" fillId="0" borderId="19" applyNumberFormat="0" applyFill="0" applyAlignment="0" applyProtection="0">
      <alignment vertical="center"/>
    </xf>
    <xf numFmtId="0" fontId="54" fillId="0" borderId="20" applyNumberFormat="0" applyFill="0" applyAlignment="0" applyProtection="0">
      <alignment vertical="center"/>
    </xf>
    <xf numFmtId="0" fontId="55" fillId="22" borderId="0" applyNumberFormat="0" applyBorder="0" applyAlignment="0" applyProtection="0">
      <alignment vertical="center"/>
    </xf>
    <xf numFmtId="0" fontId="56" fillId="23" borderId="0" applyNumberFormat="0" applyBorder="0" applyAlignment="0" applyProtection="0">
      <alignment vertical="center"/>
    </xf>
    <xf numFmtId="0" fontId="39" fillId="24" borderId="0" applyNumberFormat="0" applyBorder="0" applyAlignment="0" applyProtection="0">
      <alignment vertical="center"/>
    </xf>
    <xf numFmtId="0" fontId="40" fillId="7" borderId="0" applyNumberFormat="0" applyBorder="0" applyAlignment="0" applyProtection="0">
      <alignment vertical="center"/>
    </xf>
    <xf numFmtId="0" fontId="39" fillId="25" borderId="0" applyNumberFormat="0" applyBorder="0" applyAlignment="0" applyProtection="0">
      <alignment vertical="center"/>
    </xf>
    <xf numFmtId="0" fontId="39" fillId="18"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1" borderId="0" applyNumberFormat="0" applyBorder="0" applyAlignment="0" applyProtection="0">
      <alignment vertical="center"/>
    </xf>
    <xf numFmtId="0" fontId="0" fillId="0" borderId="0"/>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15" borderId="0" applyNumberFormat="0" applyBorder="0" applyAlignment="0" applyProtection="0">
      <alignment vertical="center"/>
    </xf>
    <xf numFmtId="0" fontId="40" fillId="30" borderId="0" applyNumberFormat="0" applyBorder="0" applyAlignment="0" applyProtection="0">
      <alignment vertical="center"/>
    </xf>
    <xf numFmtId="0" fontId="0" fillId="0" borderId="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4" borderId="0" applyNumberFormat="0" applyBorder="0" applyAlignment="0" applyProtection="0">
      <alignment vertical="center"/>
    </xf>
    <xf numFmtId="0" fontId="21" fillId="0" borderId="0"/>
    <xf numFmtId="0" fontId="39" fillId="35" borderId="0" applyNumberFormat="0" applyBorder="0" applyAlignment="0" applyProtection="0">
      <alignment vertical="center"/>
    </xf>
    <xf numFmtId="0" fontId="4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cellStyleXfs>
  <cellXfs count="333">
    <xf numFmtId="0" fontId="0" fillId="0" borderId="0" xfId="0"/>
    <xf numFmtId="0" fontId="1" fillId="0" borderId="0" xfId="41" applyFont="1"/>
    <xf numFmtId="0" fontId="0" fillId="0" borderId="0" xfId="46" applyFont="1">
      <alignment vertical="center"/>
    </xf>
    <xf numFmtId="0" fontId="0" fillId="0" borderId="0" xfId="46" applyFont="1" applyAlignment="1">
      <alignment horizontal="center" vertical="center"/>
    </xf>
    <xf numFmtId="0" fontId="0" fillId="0" borderId="0" xfId="46" applyFont="1" applyAlignment="1">
      <alignment vertical="center" wrapText="1"/>
    </xf>
    <xf numFmtId="0" fontId="0" fillId="0" borderId="0" xfId="41"/>
    <xf numFmtId="0" fontId="2" fillId="0" borderId="0" xfId="46" applyFont="1" applyAlignment="1">
      <alignment horizontal="left" vertical="center"/>
    </xf>
    <xf numFmtId="0" fontId="3" fillId="0" borderId="0" xfId="41" applyFont="1"/>
    <xf numFmtId="0" fontId="3" fillId="0" borderId="0" xfId="41" applyFont="1" applyAlignment="1">
      <alignment horizontal="center"/>
    </xf>
    <xf numFmtId="0" fontId="3" fillId="0" borderId="0" xfId="41" applyFont="1" applyAlignment="1">
      <alignment wrapText="1"/>
    </xf>
    <xf numFmtId="0" fontId="3" fillId="0" borderId="0" xfId="41" applyFont="1" applyAlignment="1">
      <alignment horizontal="right" vertical="center"/>
    </xf>
    <xf numFmtId="0" fontId="3" fillId="0" borderId="1" xfId="41" applyFont="1" applyBorder="1" applyAlignment="1">
      <alignment horizontal="left" vertical="center"/>
    </xf>
    <xf numFmtId="0" fontId="3" fillId="0" borderId="0" xfId="41" applyFont="1" applyAlignment="1">
      <alignment horizontal="center" vertical="center"/>
    </xf>
    <xf numFmtId="0" fontId="3" fillId="0" borderId="2" xfId="46" applyFont="1" applyBorder="1" applyAlignment="1">
      <alignment horizontal="center" vertical="center"/>
    </xf>
    <xf numFmtId="0" fontId="3" fillId="0" borderId="2" xfId="46" applyFont="1" applyBorder="1" applyAlignment="1">
      <alignment horizontal="center" vertical="center" wrapText="1"/>
    </xf>
    <xf numFmtId="0" fontId="4" fillId="0" borderId="2" xfId="46" applyFont="1" applyBorder="1" applyAlignment="1">
      <alignment horizontal="left" vertical="center"/>
    </xf>
    <xf numFmtId="0" fontId="4" fillId="0" borderId="2" xfId="46" applyFont="1" applyBorder="1" applyAlignment="1">
      <alignment horizontal="center" vertical="center"/>
    </xf>
    <xf numFmtId="0" fontId="4" fillId="0" borderId="2" xfId="46" applyFont="1" applyBorder="1" applyAlignment="1">
      <alignment horizontal="center" vertical="center" wrapText="1"/>
    </xf>
    <xf numFmtId="0" fontId="3" fillId="0" borderId="3" xfId="46" applyNumberFormat="1" applyFont="1" applyBorder="1" applyAlignment="1">
      <alignment horizontal="center" vertical="center" textRotation="255"/>
    </xf>
    <xf numFmtId="0" fontId="3" fillId="0" borderId="4" xfId="46" applyFont="1" applyBorder="1">
      <alignment vertical="center"/>
    </xf>
    <xf numFmtId="0" fontId="3" fillId="0" borderId="4" xfId="46" applyFont="1" applyBorder="1" applyAlignment="1">
      <alignment vertical="center" wrapText="1"/>
    </xf>
    <xf numFmtId="0" fontId="4" fillId="0" borderId="3" xfId="46" applyFont="1" applyBorder="1" applyAlignment="1">
      <alignment horizontal="left" vertical="center"/>
    </xf>
    <xf numFmtId="0" fontId="4" fillId="0" borderId="4" xfId="46" applyFont="1" applyBorder="1">
      <alignment vertical="center"/>
    </xf>
    <xf numFmtId="0" fontId="5" fillId="0" borderId="4" xfId="46" applyFont="1" applyBorder="1">
      <alignment vertical="center"/>
    </xf>
    <xf numFmtId="0" fontId="4" fillId="0" borderId="3" xfId="46" applyNumberFormat="1" applyFont="1" applyBorder="1" applyAlignment="1">
      <alignment horizontal="center" vertical="center" textRotation="255"/>
    </xf>
    <xf numFmtId="0" fontId="4" fillId="0" borderId="4" xfId="46" applyFont="1" applyBorder="1" applyAlignment="1">
      <alignment vertical="center" wrapText="1"/>
    </xf>
    <xf numFmtId="0" fontId="6" fillId="0" borderId="4" xfId="46" applyFont="1" applyBorder="1">
      <alignment vertical="center"/>
    </xf>
    <xf numFmtId="0" fontId="5" fillId="0" borderId="2" xfId="46" applyFont="1" applyBorder="1" applyAlignment="1">
      <alignment vertical="center" wrapText="1"/>
    </xf>
    <xf numFmtId="0" fontId="6" fillId="0" borderId="2" xfId="46" applyFont="1" applyBorder="1" applyAlignment="1">
      <alignment horizontal="center" vertical="center" wrapText="1"/>
    </xf>
    <xf numFmtId="0" fontId="3" fillId="0" borderId="3" xfId="46" applyFont="1" applyBorder="1" applyAlignment="1">
      <alignment horizontal="center" vertical="center" textRotation="255"/>
    </xf>
    <xf numFmtId="0" fontId="7" fillId="0" borderId="0" xfId="0" applyFont="1"/>
    <xf numFmtId="0" fontId="7" fillId="0" borderId="0" xfId="0" applyFont="1" applyAlignment="1">
      <alignment horizontal="center"/>
    </xf>
    <xf numFmtId="0" fontId="8" fillId="0" borderId="0" xfId="0" applyFont="1" applyAlignment="1">
      <alignment horizontal="left"/>
    </xf>
    <xf numFmtId="0" fontId="5" fillId="0" borderId="1" xfId="0" applyFont="1" applyBorder="1" applyAlignment="1">
      <alignment horizontal="left" vertical="center"/>
    </xf>
    <xf numFmtId="0" fontId="7" fillId="0" borderId="0" xfId="0" applyFont="1" applyAlignment="1">
      <alignment horizontal="center" vertical="center"/>
    </xf>
    <xf numFmtId="0" fontId="0" fillId="0" borderId="0" xfId="0" applyAlignment="1">
      <alignment vertical="center"/>
    </xf>
    <xf numFmtId="0" fontId="7" fillId="0" borderId="5" xfId="0" applyFont="1" applyBorder="1" applyAlignment="1">
      <alignment horizontal="center" vertical="center" wrapText="1"/>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wrapText="1"/>
    </xf>
    <xf numFmtId="0" fontId="7" fillId="0" borderId="6" xfId="0" applyFont="1" applyBorder="1" applyAlignment="1">
      <alignment horizontal="center" vertical="center"/>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 xfId="0" applyFont="1" applyBorder="1" applyAlignment="1">
      <alignment horizontal="center" vertical="center"/>
    </xf>
    <xf numFmtId="0" fontId="7" fillId="0" borderId="7" xfId="0" applyFont="1" applyBorder="1" applyAlignment="1">
      <alignment horizontal="left" vertical="center"/>
    </xf>
    <xf numFmtId="0" fontId="7" fillId="0" borderId="2" xfId="0" applyFont="1" applyBorder="1" applyAlignment="1">
      <alignment horizontal="left" vertical="center"/>
    </xf>
    <xf numFmtId="0" fontId="7" fillId="0" borderId="2" xfId="0" applyFont="1" applyBorder="1" applyAlignment="1">
      <alignment vertical="center"/>
    </xf>
    <xf numFmtId="0" fontId="9" fillId="0" borderId="2" xfId="0" applyFont="1" applyBorder="1" applyAlignment="1">
      <alignment vertical="center"/>
    </xf>
    <xf numFmtId="0" fontId="10" fillId="0" borderId="2" xfId="0" applyFont="1" applyBorder="1" applyAlignment="1">
      <alignment horizontal="center" vertical="center"/>
    </xf>
    <xf numFmtId="0" fontId="5" fillId="0" borderId="2" xfId="0" applyFont="1" applyBorder="1" applyAlignment="1">
      <alignment horizontal="center" vertical="center"/>
    </xf>
    <xf numFmtId="0" fontId="7" fillId="0" borderId="8" xfId="0" applyFont="1" applyFill="1" applyBorder="1" applyAlignment="1">
      <alignment horizontal="left" vertical="center"/>
    </xf>
    <xf numFmtId="0" fontId="5" fillId="0" borderId="0" xfId="0" applyFont="1" applyAlignment="1">
      <alignment horizontal="right"/>
    </xf>
    <xf numFmtId="0" fontId="5" fillId="0" borderId="0" xfId="0" applyFont="1" applyAlignment="1">
      <alignment horizontal="right" vertical="center"/>
    </xf>
    <xf numFmtId="0" fontId="7" fillId="0" borderId="2" xfId="0" applyFont="1" applyBorder="1"/>
    <xf numFmtId="0" fontId="5" fillId="0" borderId="0" xfId="0" applyFont="1"/>
    <xf numFmtId="0" fontId="0" fillId="0" borderId="0" xfId="0" applyAlignment="1">
      <alignment horizontal="center"/>
    </xf>
    <xf numFmtId="0" fontId="8" fillId="0" borderId="0" xfId="0" applyFont="1" applyAlignment="1">
      <alignment horizontal="left"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7" xfId="0" applyFont="1" applyBorder="1" applyAlignment="1">
      <alignment horizontal="left" vertical="center"/>
    </xf>
    <xf numFmtId="0" fontId="5" fillId="0" borderId="2" xfId="0" applyFont="1" applyBorder="1" applyAlignment="1">
      <alignment horizontal="left" vertical="center"/>
    </xf>
    <xf numFmtId="0" fontId="5" fillId="0" borderId="2" xfId="0" applyFont="1" applyBorder="1" applyAlignment="1">
      <alignment vertical="center"/>
    </xf>
    <xf numFmtId="0" fontId="0" fillId="0" borderId="2" xfId="0" applyBorder="1" applyAlignment="1">
      <alignment horizontal="center" vertical="center"/>
    </xf>
    <xf numFmtId="0" fontId="11" fillId="0" borderId="2" xfId="0" applyFont="1" applyBorder="1" applyAlignment="1">
      <alignment vertical="center"/>
    </xf>
    <xf numFmtId="0" fontId="6" fillId="0" borderId="2" xfId="0" applyFont="1" applyBorder="1" applyAlignment="1">
      <alignment horizontal="center" vertical="center"/>
    </xf>
    <xf numFmtId="0" fontId="6" fillId="0" borderId="2" xfId="0" applyFont="1" applyBorder="1" applyAlignment="1">
      <alignment horizontal="left" vertical="center"/>
    </xf>
    <xf numFmtId="0" fontId="12" fillId="0" borderId="2" xfId="0" applyFont="1" applyBorder="1" applyAlignment="1">
      <alignment horizontal="center" vertical="center"/>
    </xf>
    <xf numFmtId="0" fontId="5" fillId="0" borderId="8" xfId="0" applyFont="1" applyFill="1" applyBorder="1" applyAlignment="1">
      <alignment horizontal="left" vertical="center"/>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0" fillId="0" borderId="0" xfId="0" applyAlignment="1">
      <alignment horizontal="center" vertical="center"/>
    </xf>
    <xf numFmtId="0" fontId="7" fillId="0" borderId="0" xfId="0" applyFont="1" applyAlignment="1">
      <alignment vertical="center"/>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5" fillId="0" borderId="10" xfId="0" applyFont="1" applyBorder="1" applyAlignment="1">
      <alignment horizontal="center" vertical="center"/>
    </xf>
    <xf numFmtId="0" fontId="5" fillId="0" borderId="8" xfId="0" applyFont="1" applyBorder="1" applyAlignment="1">
      <alignment horizontal="center" vertical="center"/>
    </xf>
    <xf numFmtId="0" fontId="5" fillId="0" borderId="11" xfId="0"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xf numFmtId="0" fontId="0" fillId="0" borderId="2" xfId="0" applyBorder="1"/>
    <xf numFmtId="0" fontId="5" fillId="0" borderId="0" xfId="0" applyFont="1" applyFill="1" applyBorder="1" applyAlignment="1">
      <alignment horizontal="left" vertical="center"/>
    </xf>
    <xf numFmtId="0" fontId="5" fillId="0" borderId="0" xfId="0" applyFont="1" applyFill="1" applyBorder="1" applyAlignment="1">
      <alignment horizontal="center" vertical="center"/>
    </xf>
    <xf numFmtId="0" fontId="13" fillId="0" borderId="0" xfId="0" applyFont="1" applyAlignment="1">
      <alignment horizontal="right" vertical="center"/>
    </xf>
    <xf numFmtId="0" fontId="5" fillId="0" borderId="2" xfId="0" applyFont="1" applyBorder="1" applyAlignment="1">
      <alignment vertical="center" wrapText="1"/>
    </xf>
    <xf numFmtId="0" fontId="0" fillId="0" borderId="0" xfId="0" applyFont="1" applyFill="1" applyBorder="1" applyAlignment="1"/>
    <xf numFmtId="0" fontId="10" fillId="0" borderId="0" xfId="0" applyFont="1" applyFill="1" applyBorder="1" applyAlignment="1">
      <alignment vertical="center"/>
    </xf>
    <xf numFmtId="0" fontId="14" fillId="0" borderId="0" xfId="0" applyFont="1" applyFill="1" applyBorder="1" applyAlignment="1"/>
    <xf numFmtId="0" fontId="2" fillId="0" borderId="0" xfId="0" applyFont="1" applyFill="1" applyBorder="1" applyAlignment="1">
      <alignment horizontal="center" vertical="center"/>
    </xf>
    <xf numFmtId="0" fontId="0" fillId="0" borderId="0" xfId="0" applyFont="1" applyFill="1" applyBorder="1" applyAlignment="1">
      <alignment horizontal="right"/>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1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7" xfId="0" applyFont="1" applyFill="1" applyBorder="1" applyAlignment="1">
      <alignment horizontal="center"/>
    </xf>
    <xf numFmtId="0" fontId="0" fillId="0" borderId="7" xfId="0" applyFont="1" applyFill="1" applyBorder="1" applyAlignment="1">
      <alignment horizontal="center" wrapText="1"/>
    </xf>
    <xf numFmtId="0" fontId="0" fillId="0" borderId="7" xfId="0" applyFont="1" applyFill="1" applyBorder="1" applyAlignment="1">
      <alignment horizontal="center" vertical="center"/>
    </xf>
    <xf numFmtId="0" fontId="1" fillId="0" borderId="12" xfId="0" applyFont="1" applyFill="1" applyBorder="1" applyAlignment="1">
      <alignment horizontal="center" vertical="center"/>
    </xf>
    <xf numFmtId="3" fontId="7" fillId="2" borderId="2" xfId="0" applyNumberFormat="1" applyFont="1" applyFill="1" applyBorder="1" applyAlignment="1" applyProtection="1">
      <alignment vertical="center"/>
    </xf>
    <xf numFmtId="0" fontId="7" fillId="0" borderId="2" xfId="0" applyFont="1" applyFill="1" applyBorder="1" applyAlignment="1">
      <alignment vertical="center"/>
    </xf>
    <xf numFmtId="3" fontId="7" fillId="2" borderId="2" xfId="0" applyNumberFormat="1" applyFont="1" applyFill="1" applyBorder="1" applyAlignment="1" applyProtection="1">
      <alignment horizontal="left" vertical="center"/>
    </xf>
    <xf numFmtId="3" fontId="15" fillId="2" borderId="2" xfId="0" applyNumberFormat="1" applyFont="1" applyFill="1" applyBorder="1" applyAlignment="1" applyProtection="1">
      <alignment horizontal="left" vertical="center"/>
    </xf>
    <xf numFmtId="3" fontId="15" fillId="2" borderId="2" xfId="0" applyNumberFormat="1" applyFont="1" applyFill="1" applyBorder="1" applyAlignment="1" applyProtection="1">
      <alignment vertical="center"/>
    </xf>
    <xf numFmtId="0" fontId="7" fillId="0" borderId="2" xfId="0" applyFont="1" applyFill="1" applyBorder="1" applyAlignment="1">
      <alignment horizontal="left" vertical="center"/>
    </xf>
    <xf numFmtId="0" fontId="15" fillId="0" borderId="2" xfId="0" applyFont="1" applyFill="1" applyBorder="1" applyAlignment="1">
      <alignment horizontal="left" vertical="center"/>
    </xf>
    <xf numFmtId="0" fontId="16" fillId="0" borderId="2" xfId="53" applyFont="1" applyFill="1" applyBorder="1" applyAlignment="1">
      <alignment vertical="center" wrapText="1"/>
    </xf>
    <xf numFmtId="3" fontId="7" fillId="0" borderId="2" xfId="0" applyNumberFormat="1" applyFont="1" applyFill="1" applyBorder="1" applyAlignment="1" applyProtection="1">
      <alignment horizontal="left" vertical="center"/>
    </xf>
    <xf numFmtId="0" fontId="0" fillId="0" borderId="2" xfId="0" applyFont="1" applyFill="1" applyBorder="1" applyAlignment="1"/>
    <xf numFmtId="0" fontId="10" fillId="0" borderId="2" xfId="0" applyFont="1" applyFill="1" applyBorder="1" applyAlignment="1">
      <alignment horizontal="distributed" vertical="center"/>
    </xf>
    <xf numFmtId="0" fontId="0" fillId="0" borderId="0" xfId="0" applyBorder="1"/>
    <xf numFmtId="0" fontId="14" fillId="0" borderId="0" xfId="0" applyFont="1" applyFill="1"/>
    <xf numFmtId="0" fontId="0" fillId="0" borderId="0" xfId="0" applyFont="1"/>
    <xf numFmtId="0" fontId="0" fillId="0" borderId="0" xfId="0" applyFont="1" applyBorder="1"/>
    <xf numFmtId="0" fontId="2" fillId="0" borderId="0" xfId="0" applyFont="1" applyFill="1" applyAlignment="1">
      <alignment horizontal="center" vertical="center"/>
    </xf>
    <xf numFmtId="0" fontId="0" fillId="0" borderId="0" xfId="0" applyFont="1" applyBorder="1" applyAlignment="1">
      <alignment horizontal="right"/>
    </xf>
    <xf numFmtId="0" fontId="0"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Border="1" applyAlignment="1">
      <alignment horizontal="center" vertical="center" wrapText="1"/>
    </xf>
    <xf numFmtId="3" fontId="7" fillId="0" borderId="2" xfId="0" applyNumberFormat="1" applyFont="1" applyFill="1" applyBorder="1" applyAlignment="1" applyProtection="1">
      <alignment vertical="center"/>
    </xf>
    <xf numFmtId="0" fontId="0" fillId="0" borderId="2" xfId="0" applyFont="1" applyBorder="1"/>
    <xf numFmtId="49" fontId="14" fillId="0" borderId="2" xfId="50" applyNumberFormat="1" applyFont="1" applyFill="1" applyBorder="1" applyAlignment="1" applyProtection="1">
      <alignment horizontal="distributed" vertical="center"/>
    </xf>
    <xf numFmtId="0" fontId="0" fillId="0" borderId="0" xfId="0" applyFill="1" applyBorder="1" applyAlignment="1">
      <alignment vertical="center"/>
    </xf>
    <xf numFmtId="0" fontId="1" fillId="0" borderId="0" xfId="0" applyFont="1" applyFill="1" applyBorder="1" applyAlignment="1">
      <alignment vertical="center"/>
    </xf>
    <xf numFmtId="0" fontId="14" fillId="0" borderId="0" xfId="0" applyFont="1" applyFill="1" applyBorder="1" applyAlignment="1">
      <alignment vertical="center"/>
    </xf>
    <xf numFmtId="0" fontId="17" fillId="0" borderId="3" xfId="0" applyFont="1" applyFill="1" applyBorder="1" applyAlignment="1">
      <alignment horizontal="center" vertical="center"/>
    </xf>
    <xf numFmtId="0" fontId="17" fillId="0" borderId="4" xfId="0" applyFont="1" applyFill="1" applyBorder="1" applyAlignment="1">
      <alignment horizontal="center" vertical="center"/>
    </xf>
    <xf numFmtId="0" fontId="10" fillId="0" borderId="7" xfId="0" applyFont="1" applyFill="1" applyBorder="1" applyAlignment="1">
      <alignment horizontal="center" vertical="center"/>
    </xf>
    <xf numFmtId="3" fontId="15" fillId="0" borderId="2" xfId="0" applyNumberFormat="1" applyFont="1" applyFill="1" applyBorder="1" applyAlignment="1" applyProtection="1">
      <alignment horizontal="left" vertical="center"/>
    </xf>
    <xf numFmtId="0" fontId="18" fillId="0" borderId="2" xfId="0" applyFont="1" applyFill="1" applyBorder="1" applyAlignment="1">
      <alignment horizontal="left" vertical="center"/>
    </xf>
    <xf numFmtId="3" fontId="15" fillId="0" borderId="2" xfId="0" applyNumberFormat="1" applyFont="1" applyFill="1" applyBorder="1" applyAlignment="1" applyProtection="1">
      <alignment vertical="center"/>
    </xf>
    <xf numFmtId="0" fontId="10" fillId="0" borderId="2" xfId="0" applyFont="1" applyFill="1" applyBorder="1" applyAlignment="1">
      <alignment vertical="center"/>
    </xf>
    <xf numFmtId="0" fontId="15" fillId="0" borderId="2" xfId="53" applyFont="1" applyFill="1" applyBorder="1" applyAlignment="1">
      <alignment vertical="center" wrapText="1"/>
    </xf>
    <xf numFmtId="0" fontId="19" fillId="0" borderId="2" xfId="53" applyFont="1" applyFill="1" applyBorder="1" applyAlignment="1">
      <alignment vertical="center" wrapText="1"/>
    </xf>
    <xf numFmtId="0" fontId="0" fillId="0" borderId="2" xfId="0" applyFill="1" applyBorder="1" applyAlignment="1">
      <alignment vertical="center"/>
    </xf>
    <xf numFmtId="1" fontId="7" fillId="0" borderId="2" xfId="0" applyNumberFormat="1" applyFont="1" applyFill="1" applyBorder="1" applyAlignment="1" applyProtection="1">
      <alignment vertical="center"/>
      <protection locked="0"/>
    </xf>
    <xf numFmtId="0" fontId="0" fillId="0" borderId="0" xfId="0" applyFont="1" applyFill="1" applyBorder="1" applyAlignment="1">
      <alignment vertical="center"/>
    </xf>
    <xf numFmtId="0" fontId="0" fillId="2" borderId="0" xfId="0" applyFont="1" applyFill="1" applyBorder="1" applyAlignment="1">
      <alignment vertical="center"/>
    </xf>
    <xf numFmtId="0" fontId="0" fillId="0" borderId="0" xfId="0" applyFont="1" applyFill="1" applyBorder="1" applyAlignment="1">
      <alignment horizontal="right" vertical="center"/>
    </xf>
    <xf numFmtId="0" fontId="0" fillId="0" borderId="0" xfId="0" applyFont="1" applyFill="1" applyBorder="1" applyAlignment="1">
      <alignment horizontal="center" vertical="center"/>
    </xf>
    <xf numFmtId="0" fontId="17" fillId="0" borderId="9" xfId="0" applyFont="1" applyFill="1" applyBorder="1" applyAlignment="1">
      <alignment horizontal="center" vertical="center"/>
    </xf>
    <xf numFmtId="0" fontId="1" fillId="0" borderId="2" xfId="0" applyFont="1" applyFill="1" applyBorder="1" applyAlignment="1">
      <alignment horizontal="center" vertical="center"/>
    </xf>
    <xf numFmtId="0" fontId="7" fillId="2" borderId="2" xfId="0" applyFont="1" applyFill="1" applyBorder="1" applyAlignment="1">
      <alignment vertical="center"/>
    </xf>
    <xf numFmtId="0" fontId="10" fillId="2" borderId="7" xfId="0" applyFont="1" applyFill="1" applyBorder="1" applyAlignment="1">
      <alignment horizontal="center" vertical="center"/>
    </xf>
    <xf numFmtId="3" fontId="20" fillId="2" borderId="2" xfId="0" applyNumberFormat="1" applyFont="1" applyFill="1" applyBorder="1" applyAlignment="1" applyProtection="1">
      <alignment vertical="center"/>
    </xf>
    <xf numFmtId="0" fontId="0" fillId="0" borderId="2" xfId="0" applyFont="1" applyFill="1" applyBorder="1" applyAlignment="1">
      <alignment vertical="center"/>
    </xf>
    <xf numFmtId="0" fontId="0"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0" fillId="0" borderId="0" xfId="56" applyFont="1" applyFill="1" applyBorder="1" applyAlignment="1"/>
    <xf numFmtId="0" fontId="21" fillId="0" borderId="0" xfId="56" applyFont="1" applyFill="1" applyBorder="1" applyAlignment="1"/>
    <xf numFmtId="0" fontId="22" fillId="0" borderId="0" xfId="56" applyFont="1" applyFill="1" applyBorder="1" applyAlignment="1"/>
    <xf numFmtId="0" fontId="5" fillId="0" borderId="1" xfId="56" applyNumberFormat="1" applyFont="1" applyFill="1" applyBorder="1" applyAlignment="1" applyProtection="1">
      <alignment horizontal="right" vertical="center"/>
    </xf>
    <xf numFmtId="0" fontId="21" fillId="0" borderId="5" xfId="56" applyNumberFormat="1" applyFont="1" applyFill="1" applyBorder="1" applyAlignment="1" applyProtection="1">
      <alignment horizontal="center" vertical="center"/>
    </xf>
    <xf numFmtId="0" fontId="23" fillId="0" borderId="5" xfId="56" applyNumberFormat="1" applyFont="1" applyFill="1" applyBorder="1" applyAlignment="1" applyProtection="1">
      <alignment horizontal="center" vertical="center" wrapText="1"/>
    </xf>
    <xf numFmtId="0" fontId="21" fillId="0" borderId="2" xfId="56" applyNumberFormat="1" applyFont="1" applyFill="1" applyBorder="1" applyAlignment="1" applyProtection="1">
      <alignment horizontal="center" vertical="center" wrapText="1"/>
    </xf>
    <xf numFmtId="0" fontId="21" fillId="0" borderId="7" xfId="56" applyNumberFormat="1" applyFont="1" applyFill="1" applyBorder="1" applyAlignment="1" applyProtection="1">
      <alignment horizontal="center" vertical="center"/>
    </xf>
    <xf numFmtId="0" fontId="23" fillId="0" borderId="7" xfId="56" applyNumberFormat="1" applyFont="1" applyFill="1" applyBorder="1" applyAlignment="1" applyProtection="1">
      <alignment horizontal="center" vertical="center" wrapText="1"/>
    </xf>
    <xf numFmtId="0" fontId="23" fillId="0" borderId="2" xfId="56" applyNumberFormat="1" applyFont="1" applyFill="1" applyBorder="1" applyAlignment="1" applyProtection="1">
      <alignment horizontal="center" vertical="center" wrapText="1"/>
    </xf>
    <xf numFmtId="0" fontId="5" fillId="0" borderId="2" xfId="56" applyFont="1" applyFill="1" applyBorder="1" applyAlignment="1"/>
    <xf numFmtId="0" fontId="21" fillId="0" borderId="2" xfId="56" applyFont="1" applyFill="1" applyBorder="1" applyAlignment="1"/>
    <xf numFmtId="176" fontId="21" fillId="0" borderId="2" xfId="56" applyNumberFormat="1" applyFont="1" applyFill="1" applyBorder="1" applyAlignment="1">
      <alignment horizontal="right"/>
    </xf>
    <xf numFmtId="0" fontId="24" fillId="0" borderId="2" xfId="56" applyFont="1" applyFill="1" applyBorder="1" applyAlignment="1"/>
    <xf numFmtId="0" fontId="24" fillId="0" borderId="2" xfId="0" applyFont="1" applyFill="1" applyBorder="1" applyAlignment="1">
      <alignment horizontal="center" vertical="center" wrapText="1"/>
    </xf>
    <xf numFmtId="0" fontId="21" fillId="0" borderId="0" xfId="56" applyFont="1" applyFill="1"/>
    <xf numFmtId="0" fontId="0" fillId="0" borderId="0" xfId="56" applyFill="1"/>
    <xf numFmtId="0" fontId="22" fillId="0" borderId="0" xfId="56" applyFont="1" applyFill="1"/>
    <xf numFmtId="0" fontId="14" fillId="0" borderId="0" xfId="0" applyFont="1" applyFill="1" applyAlignment="1">
      <alignment vertical="center"/>
    </xf>
    <xf numFmtId="0" fontId="25" fillId="0" borderId="0" xfId="56" applyNumberFormat="1" applyFont="1" applyFill="1" applyAlignment="1" applyProtection="1">
      <alignment vertical="center"/>
    </xf>
    <xf numFmtId="0" fontId="2" fillId="0" borderId="0" xfId="56" applyNumberFormat="1" applyFont="1" applyFill="1" applyAlignment="1" applyProtection="1">
      <alignment horizontal="center" vertical="center"/>
    </xf>
    <xf numFmtId="0" fontId="5" fillId="0" borderId="0" xfId="56" applyNumberFormat="1" applyFont="1" applyFill="1" applyAlignment="1" applyProtection="1">
      <alignment horizontal="right" vertical="center"/>
    </xf>
    <xf numFmtId="0" fontId="2" fillId="0" borderId="1" xfId="56" applyNumberFormat="1" applyFont="1" applyFill="1" applyBorder="1" applyAlignment="1" applyProtection="1">
      <alignment horizontal="center" vertical="center"/>
    </xf>
    <xf numFmtId="0" fontId="21" fillId="0" borderId="2" xfId="56" applyFont="1" applyFill="1" applyBorder="1"/>
    <xf numFmtId="0" fontId="24" fillId="0" borderId="2" xfId="56" applyNumberFormat="1" applyFont="1" applyFill="1" applyBorder="1" applyAlignment="1" applyProtection="1">
      <alignment horizontal="center" vertical="center" wrapText="1"/>
    </xf>
    <xf numFmtId="0" fontId="24" fillId="0" borderId="2" xfId="56" applyFont="1" applyFill="1" applyBorder="1"/>
    <xf numFmtId="0" fontId="0" fillId="2" borderId="0" xfId="56" applyFont="1" applyFill="1" applyBorder="1" applyAlignment="1"/>
    <xf numFmtId="0" fontId="2" fillId="2" borderId="0" xfId="0" applyFont="1" applyFill="1" applyBorder="1" applyAlignment="1">
      <alignment horizontal="center" vertical="center"/>
    </xf>
    <xf numFmtId="0" fontId="5" fillId="0" borderId="0" xfId="56" applyNumberFormat="1" applyFont="1" applyFill="1" applyBorder="1" applyAlignment="1" applyProtection="1">
      <alignment horizontal="right" vertical="center"/>
    </xf>
    <xf numFmtId="0" fontId="21" fillId="0" borderId="2" xfId="56" applyNumberFormat="1" applyFont="1" applyFill="1" applyBorder="1" applyAlignment="1" applyProtection="1">
      <alignment horizontal="centerContinuous" vertical="center" wrapText="1"/>
    </xf>
    <xf numFmtId="0" fontId="21" fillId="0" borderId="6" xfId="56" applyNumberFormat="1" applyFont="1" applyFill="1" applyBorder="1" applyAlignment="1" applyProtection="1">
      <alignment horizontal="center" vertical="center"/>
    </xf>
    <xf numFmtId="0" fontId="21" fillId="0" borderId="5" xfId="56" applyNumberFormat="1" applyFont="1" applyFill="1" applyBorder="1" applyAlignment="1" applyProtection="1">
      <alignment horizontal="center" vertical="center" wrapText="1"/>
    </xf>
    <xf numFmtId="0" fontId="5" fillId="0" borderId="2" xfId="56" applyNumberFormat="1" applyFont="1" applyFill="1" applyBorder="1" applyAlignment="1" applyProtection="1">
      <alignment horizontal="center" vertical="center" wrapText="1"/>
    </xf>
    <xf numFmtId="0" fontId="21" fillId="0" borderId="7" xfId="56" applyNumberFormat="1" applyFont="1" applyFill="1" applyBorder="1" applyAlignment="1" applyProtection="1">
      <alignment horizontal="center" vertical="center" wrapText="1"/>
    </xf>
    <xf numFmtId="176" fontId="21" fillId="0" borderId="2" xfId="56" applyNumberFormat="1" applyFont="1" applyFill="1" applyBorder="1" applyAlignment="1"/>
    <xf numFmtId="0" fontId="26" fillId="0" borderId="0" xfId="56" applyNumberFormat="1" applyFont="1" applyFill="1" applyBorder="1" applyAlignment="1" applyProtection="1">
      <alignment horizontal="right" vertical="center"/>
    </xf>
    <xf numFmtId="0" fontId="24" fillId="0" borderId="2" xfId="56" applyNumberFormat="1" applyFont="1" applyFill="1" applyBorder="1" applyAlignment="1" applyProtection="1">
      <alignment horizontal="centerContinuous" vertical="center" wrapText="1"/>
    </xf>
    <xf numFmtId="0" fontId="26" fillId="0" borderId="2" xfId="56" applyNumberFormat="1" applyFont="1" applyFill="1" applyBorder="1" applyAlignment="1" applyProtection="1">
      <alignment horizontal="center" vertical="center" wrapText="1"/>
    </xf>
    <xf numFmtId="0" fontId="5" fillId="0" borderId="5" xfId="56" applyNumberFormat="1" applyFont="1" applyFill="1" applyBorder="1" applyAlignment="1" applyProtection="1">
      <alignment horizontal="center" vertical="center" wrapText="1"/>
    </xf>
    <xf numFmtId="0" fontId="5" fillId="0" borderId="3" xfId="56" applyNumberFormat="1" applyFont="1" applyFill="1" applyBorder="1" applyAlignment="1" applyProtection="1">
      <alignment horizontal="center" vertical="center" wrapText="1"/>
    </xf>
    <xf numFmtId="0" fontId="26" fillId="0" borderId="5" xfId="56" applyNumberFormat="1" applyFont="1" applyFill="1" applyBorder="1" applyAlignment="1" applyProtection="1">
      <alignment horizontal="center" vertical="center" wrapText="1"/>
    </xf>
    <xf numFmtId="0" fontId="5" fillId="0" borderId="7" xfId="56" applyNumberFormat="1" applyFont="1" applyFill="1" applyBorder="1" applyAlignment="1" applyProtection="1">
      <alignment horizontal="center" vertical="center" wrapText="1"/>
    </xf>
    <xf numFmtId="0" fontId="21" fillId="0" borderId="3" xfId="56" applyNumberFormat="1" applyFont="1" applyFill="1" applyBorder="1" applyAlignment="1" applyProtection="1">
      <alignment horizontal="center" vertical="center" wrapText="1"/>
    </xf>
    <xf numFmtId="0" fontId="21" fillId="0" borderId="9" xfId="56" applyNumberFormat="1" applyFont="1" applyFill="1" applyBorder="1" applyAlignment="1" applyProtection="1">
      <alignment horizontal="center" vertical="center" wrapText="1"/>
    </xf>
    <xf numFmtId="3" fontId="21" fillId="0" borderId="2" xfId="56" applyNumberFormat="1" applyFont="1" applyFill="1" applyBorder="1" applyAlignment="1" applyProtection="1">
      <alignment horizontal="right" vertical="center"/>
    </xf>
    <xf numFmtId="0" fontId="21" fillId="0" borderId="4" xfId="56" applyNumberFormat="1" applyFont="1" applyFill="1" applyBorder="1" applyAlignment="1" applyProtection="1">
      <alignment horizontal="center" vertical="center" wrapText="1"/>
    </xf>
    <xf numFmtId="0" fontId="0" fillId="3" borderId="0" xfId="0" applyFont="1" applyFill="1" applyBorder="1" applyAlignment="1">
      <alignment vertical="center"/>
    </xf>
    <xf numFmtId="0" fontId="1" fillId="3" borderId="0" xfId="0" applyFont="1" applyFill="1" applyBorder="1" applyAlignment="1">
      <alignment vertical="center"/>
    </xf>
    <xf numFmtId="0" fontId="0" fillId="4" borderId="0" xfId="0" applyFont="1" applyFill="1" applyBorder="1" applyAlignment="1">
      <alignment vertical="center"/>
    </xf>
    <xf numFmtId="176" fontId="0" fillId="0" borderId="0" xfId="0" applyNumberFormat="1" applyFont="1" applyFill="1" applyBorder="1" applyAlignment="1">
      <alignment vertical="center"/>
    </xf>
    <xf numFmtId="0" fontId="2" fillId="3" borderId="0" xfId="0" applyFont="1" applyFill="1" applyBorder="1" applyAlignment="1">
      <alignment horizontal="center" vertical="center"/>
    </xf>
    <xf numFmtId="176" fontId="2" fillId="3" borderId="0" xfId="0" applyNumberFormat="1" applyFont="1" applyFill="1" applyBorder="1" applyAlignment="1">
      <alignment horizontal="center" vertical="center"/>
    </xf>
    <xf numFmtId="0" fontId="2" fillId="4" borderId="0" xfId="0" applyFont="1" applyFill="1" applyBorder="1" applyAlignment="1">
      <alignment horizontal="center" vertical="center"/>
    </xf>
    <xf numFmtId="0" fontId="14" fillId="3" borderId="0" xfId="0" applyFont="1" applyFill="1" applyBorder="1" applyAlignment="1">
      <alignment vertical="center"/>
    </xf>
    <xf numFmtId="176" fontId="0" fillId="3" borderId="0" xfId="0" applyNumberFormat="1" applyFont="1" applyFill="1" applyBorder="1" applyAlignment="1">
      <alignment vertical="center"/>
    </xf>
    <xf numFmtId="0" fontId="1" fillId="3" borderId="2" xfId="0" applyFont="1" applyFill="1" applyBorder="1" applyAlignment="1">
      <alignment horizontal="center" vertical="center"/>
    </xf>
    <xf numFmtId="176" fontId="1" fillId="3" borderId="2" xfId="0" applyNumberFormat="1" applyFont="1" applyFill="1" applyBorder="1" applyAlignment="1">
      <alignment horizontal="center" vertical="center"/>
    </xf>
    <xf numFmtId="0" fontId="1" fillId="3"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7" fillId="3" borderId="2" xfId="0" applyFont="1" applyFill="1" applyBorder="1" applyAlignment="1">
      <alignment vertical="center"/>
    </xf>
    <xf numFmtId="176" fontId="7" fillId="3" borderId="2" xfId="0" applyNumberFormat="1" applyFont="1" applyFill="1" applyBorder="1" applyAlignment="1">
      <alignment vertical="center"/>
    </xf>
    <xf numFmtId="176" fontId="7" fillId="4" borderId="2" xfId="0" applyNumberFormat="1" applyFont="1" applyFill="1" applyBorder="1" applyAlignment="1">
      <alignment vertical="center"/>
    </xf>
    <xf numFmtId="0" fontId="7" fillId="4" borderId="2" xfId="0" applyFont="1" applyFill="1" applyBorder="1" applyAlignment="1">
      <alignment vertical="center"/>
    </xf>
    <xf numFmtId="176" fontId="7" fillId="3" borderId="2" xfId="0" applyNumberFormat="1" applyFont="1" applyFill="1" applyBorder="1" applyAlignment="1" applyProtection="1">
      <alignment vertical="center"/>
      <protection locked="0"/>
    </xf>
    <xf numFmtId="176" fontId="21" fillId="0" borderId="2" xfId="0" applyNumberFormat="1" applyFont="1" applyFill="1" applyBorder="1" applyAlignment="1"/>
    <xf numFmtId="176" fontId="21" fillId="4" borderId="2" xfId="0" applyNumberFormat="1" applyFont="1" applyFill="1" applyBorder="1" applyAlignment="1"/>
    <xf numFmtId="0" fontId="7" fillId="3" borderId="2" xfId="0" applyFont="1" applyFill="1" applyBorder="1" applyAlignment="1">
      <alignment horizontal="left" vertical="center"/>
    </xf>
    <xf numFmtId="176" fontId="27" fillId="3" borderId="2" xfId="0" applyNumberFormat="1" applyFont="1" applyFill="1" applyBorder="1" applyAlignment="1" applyProtection="1">
      <alignment vertical="center"/>
      <protection locked="0"/>
    </xf>
    <xf numFmtId="0" fontId="10" fillId="3" borderId="2" xfId="0" applyFont="1" applyFill="1" applyBorder="1" applyAlignment="1">
      <alignment horizontal="distributed" vertical="center"/>
    </xf>
    <xf numFmtId="0" fontId="14" fillId="3" borderId="0"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1" xfId="0" applyFont="1" applyFill="1" applyBorder="1" applyAlignment="1">
      <alignment horizontal="right" vertical="center"/>
    </xf>
    <xf numFmtId="176" fontId="0" fillId="0" borderId="2" xfId="0" applyNumberFormat="1" applyFont="1" applyFill="1" applyBorder="1" applyAlignment="1">
      <alignment horizontal="center" vertical="center"/>
    </xf>
    <xf numFmtId="0" fontId="7" fillId="4" borderId="2" xfId="0" applyFont="1" applyFill="1" applyBorder="1" applyAlignment="1">
      <alignment horizontal="center" vertical="center"/>
    </xf>
    <xf numFmtId="0" fontId="0" fillId="4" borderId="0" xfId="0" applyFont="1" applyFill="1" applyBorder="1" applyAlignment="1">
      <alignment horizontal="center" vertical="center"/>
    </xf>
    <xf numFmtId="0" fontId="1" fillId="4" borderId="0" xfId="0" applyFont="1" applyFill="1" applyBorder="1" applyAlignment="1">
      <alignment vertical="center"/>
    </xf>
    <xf numFmtId="0" fontId="7" fillId="2" borderId="2" xfId="0" applyFont="1" applyFill="1" applyBorder="1" applyAlignment="1">
      <alignment horizontal="center" vertical="center"/>
    </xf>
    <xf numFmtId="176" fontId="0"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176" fontId="1" fillId="0" borderId="2" xfId="0" applyNumberFormat="1" applyFont="1" applyFill="1" applyBorder="1" applyAlignment="1">
      <alignment horizontal="center" vertical="center"/>
    </xf>
    <xf numFmtId="176" fontId="1" fillId="0" borderId="2" xfId="0" applyNumberFormat="1" applyFont="1" applyFill="1" applyBorder="1" applyAlignment="1">
      <alignment horizontal="center" vertical="center" wrapText="1"/>
    </xf>
    <xf numFmtId="0" fontId="1" fillId="0" borderId="4" xfId="0" applyFont="1" applyFill="1" applyBorder="1" applyAlignment="1">
      <alignment horizontal="center" vertical="center"/>
    </xf>
    <xf numFmtId="176" fontId="0" fillId="0" borderId="2" xfId="0" applyNumberFormat="1" applyFont="1" applyFill="1" applyBorder="1" applyAlignment="1">
      <alignment horizontal="center" vertical="center" wrapText="1"/>
    </xf>
    <xf numFmtId="0" fontId="7" fillId="0" borderId="3" xfId="0" applyFont="1" applyFill="1" applyBorder="1" applyAlignment="1">
      <alignment vertical="center"/>
    </xf>
    <xf numFmtId="176" fontId="7" fillId="0" borderId="3" xfId="0" applyNumberFormat="1" applyFont="1" applyFill="1" applyBorder="1" applyAlignment="1" applyProtection="1">
      <alignment horizontal="left" vertical="center"/>
      <protection locked="0"/>
    </xf>
    <xf numFmtId="177" fontId="7" fillId="0" borderId="3" xfId="0" applyNumberFormat="1" applyFont="1" applyFill="1" applyBorder="1" applyAlignment="1" applyProtection="1">
      <alignment horizontal="left" vertical="center"/>
      <protection locked="0"/>
    </xf>
    <xf numFmtId="177" fontId="15" fillId="0" borderId="3" xfId="0" applyNumberFormat="1" applyFont="1" applyFill="1" applyBorder="1" applyAlignment="1" applyProtection="1">
      <alignment horizontal="left" vertical="center"/>
      <protection locked="0"/>
    </xf>
    <xf numFmtId="0" fontId="0" fillId="2" borderId="2" xfId="0" applyFont="1" applyFill="1" applyBorder="1" applyAlignment="1">
      <alignment horizontal="center" vertical="center"/>
    </xf>
    <xf numFmtId="0" fontId="10" fillId="2" borderId="2" xfId="0" applyFont="1" applyFill="1" applyBorder="1" applyAlignment="1">
      <alignment horizontal="center" vertical="center"/>
    </xf>
    <xf numFmtId="1" fontId="7" fillId="2" borderId="2" xfId="0" applyNumberFormat="1" applyFont="1" applyFill="1" applyBorder="1" applyAlignment="1" applyProtection="1">
      <alignment horizontal="center" vertical="center"/>
      <protection locked="0"/>
    </xf>
    <xf numFmtId="0" fontId="7" fillId="2" borderId="2" xfId="0" applyNumberFormat="1" applyFont="1" applyFill="1" applyBorder="1" applyAlignment="1" applyProtection="1">
      <alignment horizontal="center" vertical="center"/>
      <protection locked="0"/>
    </xf>
    <xf numFmtId="0" fontId="15" fillId="0" borderId="3" xfId="0" applyFont="1" applyFill="1" applyBorder="1" applyAlignment="1">
      <alignment vertical="center"/>
    </xf>
    <xf numFmtId="0" fontId="15" fillId="2" borderId="2" xfId="0" applyFont="1" applyFill="1" applyBorder="1" applyAlignment="1">
      <alignment horizontal="center" vertical="center"/>
    </xf>
    <xf numFmtId="176" fontId="7" fillId="0" borderId="3" xfId="0" applyNumberFormat="1" applyFont="1" applyFill="1" applyBorder="1" applyAlignment="1">
      <alignment horizontal="center" vertical="center"/>
    </xf>
    <xf numFmtId="176" fontId="0" fillId="0" borderId="2" xfId="0" applyNumberFormat="1" applyFill="1" applyBorder="1" applyAlignment="1">
      <alignment horizontal="center" vertical="center"/>
    </xf>
    <xf numFmtId="0" fontId="0" fillId="0" borderId="0" xfId="0" applyFont="1" applyFill="1" applyBorder="1" applyAlignment="1" applyProtection="1">
      <alignment vertical="center"/>
      <protection locked="0"/>
    </xf>
    <xf numFmtId="0" fontId="14" fillId="0" borderId="0" xfId="0" applyFont="1" applyFill="1" applyBorder="1" applyAlignment="1" applyProtection="1">
      <alignment vertical="center"/>
      <protection locked="0"/>
    </xf>
    <xf numFmtId="0" fontId="28" fillId="0" borderId="0" xfId="0" applyFont="1" applyFill="1" applyBorder="1" applyAlignment="1" applyProtection="1">
      <alignment vertical="center"/>
      <protection locked="0"/>
    </xf>
    <xf numFmtId="176" fontId="5" fillId="0" borderId="0" xfId="0" applyNumberFormat="1" applyFont="1" applyFill="1" applyBorder="1" applyAlignment="1" applyProtection="1">
      <alignment horizontal="center" vertical="center"/>
      <protection locked="0"/>
    </xf>
    <xf numFmtId="176" fontId="0" fillId="0" borderId="0" xfId="0" applyNumberFormat="1" applyFont="1" applyFill="1" applyBorder="1" applyAlignment="1" applyProtection="1">
      <alignment horizontal="center" vertical="center"/>
      <protection locked="0"/>
    </xf>
    <xf numFmtId="0" fontId="0" fillId="0" borderId="0" xfId="0" applyFont="1" applyFill="1" applyAlignment="1" applyProtection="1">
      <alignment vertical="center"/>
      <protection locked="0"/>
    </xf>
    <xf numFmtId="176" fontId="29" fillId="0" borderId="0" xfId="0" applyNumberFormat="1"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176" fontId="30" fillId="0" borderId="0" xfId="0" applyNumberFormat="1" applyFont="1" applyFill="1" applyBorder="1" applyAlignment="1" applyProtection="1">
      <alignment horizontal="center" vertical="center"/>
      <protection locked="0"/>
    </xf>
    <xf numFmtId="176" fontId="2" fillId="0" borderId="0" xfId="0" applyNumberFormat="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176" fontId="6" fillId="0" borderId="9" xfId="0" applyNumberFormat="1" applyFont="1" applyFill="1" applyBorder="1" applyAlignment="1" applyProtection="1">
      <alignment horizontal="center" vertical="center"/>
      <protection locked="0"/>
    </xf>
    <xf numFmtId="176" fontId="1" fillId="0" borderId="4" xfId="0" applyNumberFormat="1" applyFont="1" applyFill="1" applyBorder="1" applyAlignment="1" applyProtection="1">
      <alignment horizontal="center" vertical="center"/>
      <protection locked="0"/>
    </xf>
    <xf numFmtId="0" fontId="1" fillId="0" borderId="9" xfId="0" applyFont="1" applyFill="1" applyBorder="1" applyAlignment="1" applyProtection="1">
      <alignment horizontal="center" vertical="center"/>
      <protection locked="0"/>
    </xf>
    <xf numFmtId="0" fontId="1" fillId="0" borderId="4"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176" fontId="1" fillId="0" borderId="2" xfId="0" applyNumberFormat="1"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left" vertical="center"/>
      <protection locked="0"/>
    </xf>
    <xf numFmtId="1" fontId="10" fillId="0" borderId="2" xfId="0" applyNumberFormat="1" applyFont="1" applyFill="1" applyBorder="1" applyAlignment="1" applyProtection="1">
      <alignment horizontal="center" vertical="center"/>
      <protection locked="0"/>
    </xf>
    <xf numFmtId="1" fontId="10" fillId="0" borderId="2" xfId="0" applyNumberFormat="1" applyFont="1" applyFill="1" applyBorder="1" applyAlignment="1" applyProtection="1">
      <alignment vertical="center"/>
      <protection locked="0"/>
    </xf>
    <xf numFmtId="176" fontId="10" fillId="0" borderId="2" xfId="0" applyNumberFormat="1" applyFont="1" applyFill="1" applyBorder="1" applyAlignment="1" applyProtection="1">
      <alignment horizontal="center" vertical="center"/>
      <protection locked="0"/>
    </xf>
    <xf numFmtId="1" fontId="7" fillId="0" borderId="2" xfId="0" applyNumberFormat="1" applyFont="1" applyFill="1" applyBorder="1" applyAlignment="1" applyProtection="1">
      <alignment horizontal="left" vertical="center"/>
      <protection locked="0"/>
    </xf>
    <xf numFmtId="176" fontId="7" fillId="0" borderId="2" xfId="0" applyNumberFormat="1" applyFont="1" applyFill="1" applyBorder="1" applyAlignment="1" applyProtection="1">
      <alignment horizontal="center" vertical="center"/>
      <protection locked="0"/>
    </xf>
    <xf numFmtId="176" fontId="7" fillId="0" borderId="2" xfId="55" applyNumberFormat="1" applyFont="1" applyFill="1" applyBorder="1" applyAlignment="1">
      <alignment horizontal="center"/>
    </xf>
    <xf numFmtId="0" fontId="7" fillId="0" borderId="2" xfId="0" applyFont="1" applyFill="1" applyBorder="1" applyAlignment="1" applyProtection="1">
      <alignment vertical="center"/>
      <protection locked="0"/>
    </xf>
    <xf numFmtId="0" fontId="7" fillId="0" borderId="2" xfId="0" applyNumberFormat="1" applyFont="1" applyFill="1" applyBorder="1" applyAlignment="1" applyProtection="1">
      <alignment vertical="center"/>
      <protection locked="0"/>
    </xf>
    <xf numFmtId="3" fontId="7" fillId="0" borderId="2" xfId="0" applyNumberFormat="1" applyFont="1" applyFill="1" applyBorder="1" applyAlignment="1" applyProtection="1">
      <alignment vertical="center"/>
      <protection locked="0"/>
    </xf>
    <xf numFmtId="0" fontId="15" fillId="0" borderId="2" xfId="0" applyFont="1" applyFill="1" applyBorder="1" applyAlignment="1" applyProtection="1">
      <alignment vertical="center" wrapText="1"/>
      <protection locked="0"/>
    </xf>
    <xf numFmtId="176" fontId="7" fillId="0" borderId="2" xfId="0" applyNumberFormat="1" applyFont="1" applyFill="1" applyBorder="1" applyAlignment="1" applyProtection="1">
      <alignment horizontal="center" vertical="center"/>
    </xf>
    <xf numFmtId="1" fontId="20" fillId="0" borderId="2" xfId="0" applyNumberFormat="1" applyFont="1" applyFill="1" applyBorder="1" applyAlignment="1" applyProtection="1">
      <alignment vertical="center"/>
      <protection locked="0"/>
    </xf>
    <xf numFmtId="0" fontId="20" fillId="0" borderId="2" xfId="0" applyFont="1" applyFill="1" applyBorder="1" applyAlignment="1" applyProtection="1">
      <alignment vertical="center"/>
      <protection locked="0"/>
    </xf>
    <xf numFmtId="176" fontId="20" fillId="0" borderId="2" xfId="0" applyNumberFormat="1" applyFont="1" applyFill="1" applyBorder="1" applyAlignment="1" applyProtection="1">
      <alignment horizontal="center" vertical="center"/>
      <protection locked="0"/>
    </xf>
    <xf numFmtId="3" fontId="7" fillId="0" borderId="5" xfId="0" applyNumberFormat="1" applyFont="1" applyFill="1" applyBorder="1" applyAlignment="1" applyProtection="1">
      <alignment vertical="center"/>
      <protection locked="0"/>
    </xf>
    <xf numFmtId="1" fontId="7" fillId="0" borderId="4" xfId="0" applyNumberFormat="1" applyFont="1" applyFill="1" applyBorder="1" applyAlignment="1" applyProtection="1">
      <alignment vertical="center"/>
      <protection locked="0"/>
    </xf>
    <xf numFmtId="0" fontId="10" fillId="0" borderId="2" xfId="0" applyFont="1" applyFill="1" applyBorder="1" applyAlignment="1" applyProtection="1">
      <alignment horizontal="distributed" vertical="center"/>
      <protection locked="0"/>
    </xf>
    <xf numFmtId="0" fontId="0" fillId="0" borderId="2" xfId="0" applyFont="1" applyFill="1" applyBorder="1" applyAlignment="1" applyProtection="1">
      <alignment vertical="center"/>
      <protection locked="0"/>
    </xf>
    <xf numFmtId="1" fontId="7" fillId="0" borderId="7" xfId="0" applyNumberFormat="1" applyFont="1" applyFill="1" applyBorder="1" applyAlignment="1" applyProtection="1">
      <alignment horizontal="left" vertical="center"/>
      <protection locked="0"/>
    </xf>
    <xf numFmtId="0" fontId="16" fillId="0" borderId="2" xfId="0" applyFont="1" applyFill="1" applyBorder="1" applyAlignment="1" applyProtection="1">
      <alignment horizontal="left" vertical="center" wrapText="1"/>
      <protection locked="0"/>
    </xf>
    <xf numFmtId="1" fontId="15" fillId="0" borderId="2" xfId="0" applyNumberFormat="1" applyFont="1" applyFill="1" applyBorder="1" applyAlignment="1" applyProtection="1">
      <alignment vertical="center"/>
      <protection locked="0"/>
    </xf>
    <xf numFmtId="0" fontId="0" fillId="0" borderId="2" xfId="0" applyFont="1" applyFill="1" applyBorder="1" applyAlignment="1" applyProtection="1">
      <alignment horizontal="center" vertical="center"/>
      <protection locked="0"/>
    </xf>
    <xf numFmtId="0" fontId="0" fillId="0" borderId="0" xfId="0" applyFill="1" applyBorder="1" applyAlignment="1"/>
    <xf numFmtId="176" fontId="7" fillId="0" borderId="0" xfId="0" applyNumberFormat="1" applyFont="1" applyFill="1" applyBorder="1" applyAlignment="1">
      <alignment vertical="center"/>
    </xf>
    <xf numFmtId="176" fontId="31" fillId="0" borderId="0" xfId="0" applyNumberFormat="1" applyFont="1" applyFill="1" applyBorder="1" applyAlignment="1">
      <alignment horizontal="center" vertical="center"/>
    </xf>
    <xf numFmtId="0" fontId="14" fillId="0" borderId="0" xfId="0" applyFont="1" applyFill="1" applyBorder="1" applyAlignment="1">
      <alignment horizontal="center" vertical="center"/>
    </xf>
    <xf numFmtId="176" fontId="7" fillId="0" borderId="2" xfId="0" applyNumberFormat="1" applyFont="1" applyFill="1" applyBorder="1" applyAlignment="1">
      <alignment vertical="center"/>
    </xf>
    <xf numFmtId="1" fontId="0" fillId="0" borderId="2" xfId="0" applyNumberFormat="1" applyFont="1" applyFill="1" applyBorder="1" applyAlignment="1">
      <alignment horizontal="center" vertical="center"/>
    </xf>
    <xf numFmtId="176" fontId="7" fillId="0" borderId="2" xfId="0" applyNumberFormat="1" applyFont="1" applyFill="1" applyBorder="1" applyAlignment="1" applyProtection="1">
      <alignment horizontal="left" vertical="center"/>
      <protection locked="0"/>
    </xf>
    <xf numFmtId="176" fontId="7" fillId="0" borderId="2" xfId="0" applyNumberFormat="1" applyFont="1" applyFill="1" applyBorder="1" applyAlignment="1" applyProtection="1">
      <alignment horizontal="right" vertical="center"/>
    </xf>
    <xf numFmtId="176" fontId="0" fillId="0" borderId="2" xfId="0" applyNumberFormat="1" applyFont="1" applyFill="1" applyBorder="1" applyAlignment="1" applyProtection="1">
      <alignment horizontal="center" vertical="center"/>
    </xf>
    <xf numFmtId="177" fontId="7" fillId="0" borderId="2" xfId="0" applyNumberFormat="1" applyFont="1" applyFill="1" applyBorder="1" applyAlignment="1" applyProtection="1">
      <alignment horizontal="left" vertical="center"/>
      <protection locked="0"/>
    </xf>
    <xf numFmtId="1" fontId="0" fillId="0" borderId="2" xfId="0" applyNumberFormat="1" applyFont="1" applyFill="1" applyBorder="1" applyAlignment="1" applyProtection="1">
      <alignment horizontal="center" vertical="center"/>
      <protection locked="0"/>
    </xf>
    <xf numFmtId="176" fontId="7" fillId="0" borderId="2" xfId="0" applyNumberFormat="1" applyFont="1" applyFill="1" applyBorder="1" applyAlignment="1" applyProtection="1">
      <alignment vertical="center"/>
      <protection locked="0"/>
    </xf>
    <xf numFmtId="0" fontId="0" fillId="0" borderId="2" xfId="0" applyNumberFormat="1" applyFont="1" applyFill="1" applyBorder="1" applyAlignment="1" applyProtection="1">
      <alignment horizontal="center" vertical="center"/>
      <protection locked="0"/>
    </xf>
    <xf numFmtId="176" fontId="15" fillId="0" borderId="2" xfId="0" applyNumberFormat="1" applyFont="1" applyFill="1" applyBorder="1" applyAlignment="1">
      <alignment vertical="center"/>
    </xf>
    <xf numFmtId="0" fontId="22" fillId="0" borderId="2" xfId="0" applyFont="1" applyFill="1" applyBorder="1" applyAlignment="1">
      <alignment horizontal="center" vertical="center"/>
    </xf>
    <xf numFmtId="0" fontId="15" fillId="0" borderId="2" xfId="0" applyFont="1" applyFill="1" applyBorder="1" applyAlignment="1">
      <alignment vertical="center"/>
    </xf>
    <xf numFmtId="1" fontId="7" fillId="0" borderId="2" xfId="0" applyNumberFormat="1" applyFont="1" applyFill="1" applyBorder="1" applyAlignment="1">
      <alignment vertical="center"/>
    </xf>
    <xf numFmtId="0" fontId="7" fillId="3" borderId="0" xfId="0" applyFont="1" applyFill="1" applyBorder="1" applyAlignment="1">
      <alignment horizontal="right" vertical="center"/>
    </xf>
    <xf numFmtId="0" fontId="14" fillId="2" borderId="0" xfId="0" applyFont="1" applyFill="1" applyBorder="1" applyAlignment="1">
      <alignment vertical="center"/>
    </xf>
    <xf numFmtId="0" fontId="0" fillId="2" borderId="0" xfId="0" applyFont="1" applyFill="1" applyBorder="1" applyAlignment="1">
      <alignment horizontal="right" vertic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1" fontId="7" fillId="2" borderId="2" xfId="0" applyNumberFormat="1" applyFont="1" applyFill="1" applyBorder="1" applyAlignment="1">
      <alignment vertical="center"/>
    </xf>
    <xf numFmtId="176" fontId="7" fillId="2" borderId="2" xfId="0" applyNumberFormat="1" applyFont="1" applyFill="1" applyBorder="1" applyAlignment="1" applyProtection="1">
      <alignment horizontal="left" vertical="center"/>
      <protection locked="0"/>
    </xf>
    <xf numFmtId="0" fontId="0" fillId="2" borderId="2" xfId="0" applyFont="1" applyFill="1" applyBorder="1" applyAlignment="1">
      <alignment vertical="center"/>
    </xf>
    <xf numFmtId="177" fontId="7" fillId="2" borderId="2" xfId="0" applyNumberFormat="1" applyFont="1" applyFill="1" applyBorder="1" applyAlignment="1" applyProtection="1">
      <alignment horizontal="left" vertical="center"/>
      <protection locked="0"/>
    </xf>
    <xf numFmtId="176" fontId="15" fillId="2" borderId="2" xfId="0" applyNumberFormat="1" applyFont="1" applyFill="1" applyBorder="1" applyAlignment="1" applyProtection="1">
      <alignment horizontal="left" vertical="center"/>
      <protection locked="0"/>
    </xf>
    <xf numFmtId="0" fontId="10" fillId="2" borderId="2" xfId="0" applyFont="1" applyFill="1" applyBorder="1" applyAlignment="1">
      <alignment vertical="center"/>
    </xf>
    <xf numFmtId="1" fontId="7" fillId="2" borderId="2" xfId="0" applyNumberFormat="1" applyFont="1" applyFill="1" applyBorder="1" applyAlignment="1" applyProtection="1">
      <alignment vertical="center"/>
      <protection locked="0"/>
    </xf>
    <xf numFmtId="0" fontId="7" fillId="2" borderId="2" xfId="0" applyNumberFormat="1" applyFont="1" applyFill="1" applyBorder="1" applyAlignment="1" applyProtection="1">
      <alignment vertical="center"/>
      <protection locked="0"/>
    </xf>
    <xf numFmtId="177" fontId="15" fillId="2" borderId="2" xfId="0" applyNumberFormat="1" applyFont="1" applyFill="1" applyBorder="1" applyAlignment="1" applyProtection="1">
      <alignment horizontal="left" vertical="center"/>
      <protection locked="0"/>
    </xf>
    <xf numFmtId="0" fontId="15" fillId="2" borderId="2" xfId="0" applyFont="1" applyFill="1" applyBorder="1" applyAlignment="1">
      <alignment vertical="center"/>
    </xf>
    <xf numFmtId="0" fontId="15" fillId="2" borderId="2" xfId="0" applyFont="1" applyFill="1" applyBorder="1" applyAlignment="1">
      <alignment horizontal="left" vertical="center"/>
    </xf>
    <xf numFmtId="0" fontId="10" fillId="2" borderId="2" xfId="0" applyFont="1" applyFill="1" applyBorder="1" applyAlignment="1">
      <alignment horizontal="distributed" vertical="center"/>
    </xf>
    <xf numFmtId="1" fontId="0" fillId="2" borderId="2" xfId="0" applyNumberFormat="1" applyFont="1" applyFill="1" applyBorder="1" applyAlignment="1">
      <alignment vertical="center"/>
    </xf>
    <xf numFmtId="0" fontId="22" fillId="0" borderId="0" xfId="0" applyFont="1" applyFill="1" applyAlignment="1">
      <alignment vertical="center"/>
    </xf>
    <xf numFmtId="0" fontId="0" fillId="0" borderId="0" xfId="0" applyFont="1" applyFill="1" applyAlignment="1">
      <alignment vertical="center"/>
    </xf>
    <xf numFmtId="0" fontId="0" fillId="0" borderId="0" xfId="0" applyFill="1" applyAlignment="1">
      <alignment horizontal="right" vertical="center"/>
    </xf>
    <xf numFmtId="178" fontId="7" fillId="0" borderId="2" xfId="0" applyNumberFormat="1" applyFont="1" applyFill="1" applyBorder="1" applyAlignment="1">
      <alignment vertical="center"/>
    </xf>
    <xf numFmtId="0" fontId="0" fillId="0" borderId="8" xfId="0" applyFont="1" applyFill="1" applyBorder="1" applyAlignment="1">
      <alignment horizontal="left" vertical="center" wrapText="1"/>
    </xf>
    <xf numFmtId="0" fontId="8" fillId="0" borderId="0" xfId="0" applyFont="1" applyAlignment="1" applyProtection="1">
      <alignment vertical="center"/>
      <protection locked="0"/>
    </xf>
    <xf numFmtId="0" fontId="32" fillId="0" borderId="0" xfId="0" applyFont="1" applyAlignment="1" applyProtection="1">
      <alignment vertical="center"/>
      <protection locked="0"/>
    </xf>
    <xf numFmtId="0" fontId="0" fillId="0" borderId="0" xfId="0" applyAlignment="1" applyProtection="1">
      <alignment vertical="center"/>
      <protection locked="0"/>
    </xf>
    <xf numFmtId="0" fontId="33"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vertical="center"/>
      <protection locked="0"/>
    </xf>
    <xf numFmtId="0" fontId="36" fillId="0" borderId="0" xfId="0" applyFont="1" applyAlignment="1" applyProtection="1">
      <alignment horizontal="center" vertical="center"/>
      <protection locked="0"/>
    </xf>
    <xf numFmtId="0" fontId="37" fillId="0" borderId="0" xfId="0" applyFont="1" applyAlignment="1" applyProtection="1">
      <alignment horizontal="center" vertical="center"/>
      <protection locked="0"/>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2" xfId="53"/>
    <cellStyle name="常规 3" xfId="54"/>
    <cellStyle name="常规_2009年对帐表_2016年大帐2（发县市）" xfId="55"/>
    <cellStyle name="常规 4" xfId="56"/>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externalLink" Target="externalLinks/externalLink3.xml"/><Relationship Id="rId22" Type="http://schemas.openxmlformats.org/officeDocument/2006/relationships/externalLink" Target="externalLinks/externalLink2.xml"/><Relationship Id="rId21" Type="http://schemas.openxmlformats.org/officeDocument/2006/relationships/externalLink" Target="externalLinks/externalLink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4050;&#35774;&#20844;&#24335;2019&#24180;&#22320;&#26041;&#36130;&#25919;&#39044;&#31639;&#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12;&#32423;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644;&#30000;&#22320;&#21306;&#26412;&#32423;2019&#24180;&#22320;&#26041;&#36130;&#25919;&#39044;&#31639;&#34920;&#2345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sheetName val="目录"/>
      <sheetName val="表一"/>
      <sheetName val="表二（新）"/>
      <sheetName val="表二（旧）"/>
      <sheetName val="表三"/>
      <sheetName val="表九"/>
      <sheetName val="表四"/>
      <sheetName val="表五"/>
      <sheetName val="表六 (1)"/>
      <sheetName val="表六（2)"/>
      <sheetName val="表七 (1)"/>
      <sheetName val="表七(2)"/>
      <sheetName val="表八"/>
      <sheetName val="表十"/>
      <sheetName val="表十一"/>
      <sheetName val="表十二"/>
      <sheetName val="表十三"/>
      <sheetName val="表十四"/>
      <sheetName val="表十五"/>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目录"/>
      <sheetName val="表一"/>
      <sheetName val="表二（新）"/>
      <sheetName val="表二（旧）"/>
      <sheetName val="表三"/>
      <sheetName val="表四"/>
      <sheetName val="表五"/>
      <sheetName val="表六 (1)"/>
      <sheetName val="表六（2)"/>
      <sheetName val="表七 (1)"/>
      <sheetName val="表七(2)"/>
      <sheetName val="表八"/>
      <sheetName val="表九"/>
      <sheetName val="表十"/>
      <sheetName val="表十一"/>
      <sheetName val="表十二"/>
      <sheetName val="表十三"/>
      <sheetName val="表十四"/>
      <sheetName val="表十五"/>
      <sheetName val="Sheet1"/>
    </sheetNames>
    <sheetDataSet>
      <sheetData sheetId="0"/>
      <sheetData sheetId="1"/>
      <sheetData sheetId="2">
        <row r="33">
          <cell r="B33">
            <v>21167</v>
          </cell>
          <cell r="C33">
            <v>21167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封面"/>
      <sheetName val="目录"/>
      <sheetName val="表一"/>
      <sheetName val="皮山一"/>
      <sheetName val="墨玉一"/>
      <sheetName val="和田县一"/>
      <sheetName val="洛浦一"/>
      <sheetName val="策勒一"/>
      <sheetName val="于田一"/>
      <sheetName val="民丰一"/>
      <sheetName val="和田市一"/>
      <sheetName val="本级一"/>
      <sheetName val="表二新"/>
      <sheetName val="皮山二"/>
      <sheetName val="墨玉二"/>
      <sheetName val="和田县二"/>
      <sheetName val="洛浦二"/>
      <sheetName val="策勒二"/>
      <sheetName val="于田二"/>
      <sheetName val="民丰二"/>
      <sheetName val="和田市二"/>
      <sheetName val="本级二"/>
      <sheetName val="表二旧"/>
      <sheetName val="皮山二·"/>
      <sheetName val="墨玉二·"/>
      <sheetName val="和田县二·"/>
      <sheetName val="洛浦二·"/>
      <sheetName val="策勒二·"/>
      <sheetName val="于田二·"/>
      <sheetName val="民丰二·"/>
      <sheetName val="和田市二·"/>
      <sheetName val="本级二·"/>
      <sheetName val="表三"/>
      <sheetName val="皮山三"/>
      <sheetName val="墨玉三"/>
      <sheetName val="和田县三"/>
      <sheetName val="洛浦三"/>
      <sheetName val="策勒三"/>
      <sheetName val="于田三"/>
      <sheetName val="民丰三"/>
      <sheetName val="和田市三"/>
      <sheetName val="本级三"/>
      <sheetName val="表四 "/>
      <sheetName val="皮山四"/>
      <sheetName val="墨玉四"/>
      <sheetName val="和田县四"/>
      <sheetName val="洛浦四"/>
      <sheetName val="策勒四"/>
      <sheetName val="于田四"/>
      <sheetName val="民丰四"/>
      <sheetName val="和田市四"/>
      <sheetName val="本级四"/>
      <sheetName val="表五"/>
      <sheetName val="皮山五"/>
      <sheetName val="墨玉五"/>
      <sheetName val="和田县五"/>
      <sheetName val="洛浦五"/>
      <sheetName val="策勒五"/>
      <sheetName val="于田五"/>
      <sheetName val="民丰五"/>
      <sheetName val="和田市五"/>
      <sheetName val="本级五"/>
      <sheetName val="表六 (1)"/>
      <sheetName val="表六（2)"/>
      <sheetName val="表七 (1)"/>
      <sheetName val="表七(2)"/>
      <sheetName val="表八"/>
      <sheetName val="皮山八"/>
      <sheetName val="墨玉八"/>
      <sheetName val="和田县八"/>
      <sheetName val="洛浦八 "/>
      <sheetName val="策勒八 "/>
      <sheetName val="于田八"/>
      <sheetName val="民丰八"/>
      <sheetName val="和田市八 "/>
      <sheetName val="本级八 "/>
      <sheetName val="表九"/>
      <sheetName val="皮山九"/>
      <sheetName val="墨玉九"/>
      <sheetName val="和田县九"/>
      <sheetName val="洛浦九"/>
      <sheetName val="策勒九"/>
      <sheetName val="于田九"/>
      <sheetName val="民丰九"/>
      <sheetName val="和田市九"/>
      <sheetName val="本级九"/>
      <sheetName val="表十"/>
      <sheetName val="表十一"/>
      <sheetName val="皮山十一"/>
      <sheetName val="墨玉十一"/>
      <sheetName val="和田县十一"/>
      <sheetName val="洛浦十一"/>
      <sheetName val="策勒十一"/>
      <sheetName val="于田十一"/>
      <sheetName val="民丰十一"/>
      <sheetName val="和田市十一"/>
      <sheetName val="本级十一"/>
      <sheetName val="表十二"/>
      <sheetName val="表十三"/>
      <sheetName val="表十四"/>
      <sheetName val="表十五"/>
      <sheetName val="Sheet9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ow r="10">
          <cell r="B10">
            <v>14629</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6"/>
  <sheetViews>
    <sheetView showGridLines="0" showZeros="0" workbookViewId="0">
      <selection activeCell="A3" sqref="A3"/>
    </sheetView>
  </sheetViews>
  <sheetFormatPr defaultColWidth="9" defaultRowHeight="14.25" outlineLevelRow="5" outlineLevelCol="1"/>
  <cols>
    <col min="1" max="1" width="148.375" style="326" customWidth="1"/>
    <col min="2" max="2" width="9" style="326" hidden="1" customWidth="1"/>
    <col min="3" max="16384" width="9" style="326"/>
  </cols>
  <sheetData>
    <row r="1" ht="36.75" customHeight="1" spans="1:2">
      <c r="A1" s="329" t="s">
        <v>0</v>
      </c>
      <c r="B1" s="326" t="s">
        <v>1</v>
      </c>
    </row>
    <row r="2" ht="52.5" customHeight="1" spans="1:2">
      <c r="A2" s="330"/>
      <c r="B2" s="326" t="s">
        <v>2</v>
      </c>
    </row>
    <row r="3" ht="178.5" customHeight="1" spans="1:2">
      <c r="A3" s="331" t="s">
        <v>3</v>
      </c>
      <c r="B3" s="326" t="s">
        <v>4</v>
      </c>
    </row>
    <row r="4" ht="51.75" customHeight="1" spans="1:2">
      <c r="A4" s="331" t="s">
        <v>0</v>
      </c>
      <c r="B4" s="326" t="s">
        <v>5</v>
      </c>
    </row>
    <row r="5" ht="33" customHeight="1" spans="1:2">
      <c r="A5" s="332"/>
      <c r="B5" s="326" t="s">
        <v>6</v>
      </c>
    </row>
    <row r="6" ht="42" customHeight="1" spans="1:2">
      <c r="A6" s="332"/>
      <c r="B6" s="326" t="s">
        <v>7</v>
      </c>
    </row>
  </sheetData>
  <printOptions horizontalCentered="1"/>
  <pageMargins left="0.75" right="0.75" top="0.979166666666667" bottom="0.979166666666667" header="0.509027777777778" footer="0.509027777777778"/>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6"/>
  <sheetViews>
    <sheetView showGridLines="0" showZeros="0" topLeftCell="A10" workbookViewId="0">
      <selection activeCell="A4" sqref="A4"/>
    </sheetView>
  </sheetViews>
  <sheetFormatPr defaultColWidth="9" defaultRowHeight="14.25"/>
  <cols>
    <col min="1" max="1" width="117.375" style="326" customWidth="1"/>
    <col min="2" max="16384" width="9" style="326"/>
  </cols>
  <sheetData>
    <row r="1" ht="48.75" customHeight="1" spans="1:1">
      <c r="A1" s="327" t="s">
        <v>8</v>
      </c>
    </row>
    <row r="2" s="324" customFormat="1" ht="27.95" customHeight="1" spans="1:1">
      <c r="A2" s="328" t="s">
        <v>9</v>
      </c>
    </row>
    <row r="3" s="324" customFormat="1" ht="27.95" customHeight="1" spans="1:1">
      <c r="A3" s="328" t="s">
        <v>10</v>
      </c>
    </row>
    <row r="4" s="324" customFormat="1" ht="27.95" customHeight="1" spans="1:1">
      <c r="A4" s="328" t="s">
        <v>11</v>
      </c>
    </row>
    <row r="5" s="324" customFormat="1" ht="27.95" customHeight="1" spans="1:1">
      <c r="A5" s="328" t="s">
        <v>12</v>
      </c>
    </row>
    <row r="6" s="324" customFormat="1" ht="27.95" customHeight="1" spans="1:1">
      <c r="A6" s="328" t="s">
        <v>13</v>
      </c>
    </row>
    <row r="7" s="324" customFormat="1" ht="27.95" customHeight="1" spans="1:1">
      <c r="A7" s="328" t="s">
        <v>14</v>
      </c>
    </row>
    <row r="8" s="324" customFormat="1" ht="27.95" customHeight="1" spans="1:1">
      <c r="A8" s="328" t="s">
        <v>15</v>
      </c>
    </row>
    <row r="9" s="324" customFormat="1" ht="27.95" customHeight="1" spans="1:1">
      <c r="A9" s="328" t="s">
        <v>16</v>
      </c>
    </row>
    <row r="10" s="324" customFormat="1" ht="27.95" customHeight="1" spans="1:1">
      <c r="A10" s="328" t="s">
        <v>17</v>
      </c>
    </row>
    <row r="11" s="324" customFormat="1" ht="27.95" customHeight="1" spans="1:1">
      <c r="A11" s="328" t="s">
        <v>18</v>
      </c>
    </row>
    <row r="12" s="324" customFormat="1" ht="27.95" customHeight="1" spans="1:1">
      <c r="A12" s="328" t="s">
        <v>19</v>
      </c>
    </row>
    <row r="13" s="324" customFormat="1" ht="27.95" customHeight="1" spans="1:1">
      <c r="A13" s="328" t="s">
        <v>20</v>
      </c>
    </row>
    <row r="14" s="324" customFormat="1" ht="27.95" customHeight="1" spans="1:1">
      <c r="A14" s="328" t="s">
        <v>21</v>
      </c>
    </row>
    <row r="15" s="325" customFormat="1" ht="27.95" customHeight="1" spans="1:1">
      <c r="A15" s="328" t="s">
        <v>22</v>
      </c>
    </row>
    <row r="16" ht="27.95" customHeight="1" spans="1:1">
      <c r="A16" s="328" t="s">
        <v>23</v>
      </c>
    </row>
  </sheetData>
  <printOptions horizontalCentered="1"/>
  <pageMargins left="0.75" right="0.75" top="0.438888888888889" bottom="0.659027777777778" header="0.21875" footer="0.509027777777778"/>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8"/>
  <sheetViews>
    <sheetView showGridLines="0" showZeros="0" zoomScale="93" zoomScaleNormal="93" workbookViewId="0">
      <pane ySplit="4" topLeftCell="A20" activePane="bottomLeft" state="frozen"/>
      <selection/>
      <selection pane="bottomLeft" activeCell="A1" sqref="$A1:$XFD1048576"/>
    </sheetView>
  </sheetViews>
  <sheetFormatPr defaultColWidth="9" defaultRowHeight="14.25" outlineLevelCol="4"/>
  <cols>
    <col min="1" max="1" width="56.75" style="320" customWidth="1"/>
    <col min="2" max="4" width="30.625" style="320" customWidth="1"/>
    <col min="5" max="16384" width="9" style="320"/>
  </cols>
  <sheetData>
    <row r="1" ht="18" customHeight="1" spans="1:1">
      <c r="A1" s="165" t="s">
        <v>24</v>
      </c>
    </row>
    <row r="2" s="165" customFormat="1" ht="20.25" spans="1:4">
      <c r="A2" s="113" t="s">
        <v>25</v>
      </c>
      <c r="B2" s="113"/>
      <c r="C2" s="113"/>
      <c r="D2" s="113"/>
    </row>
    <row r="3" ht="20.25" customHeight="1" spans="1:4">
      <c r="A3" s="165"/>
      <c r="D3" s="321" t="s">
        <v>26</v>
      </c>
    </row>
    <row r="4" ht="31.5" customHeight="1" spans="1:4">
      <c r="A4" s="140" t="s">
        <v>27</v>
      </c>
      <c r="B4" s="116" t="s">
        <v>28</v>
      </c>
      <c r="C4" s="140" t="s">
        <v>29</v>
      </c>
      <c r="D4" s="140" t="s">
        <v>30</v>
      </c>
    </row>
    <row r="5" ht="20.1" customHeight="1" spans="1:4">
      <c r="A5" s="99" t="s">
        <v>31</v>
      </c>
      <c r="B5" s="99">
        <v>420</v>
      </c>
      <c r="C5" s="99">
        <v>450</v>
      </c>
      <c r="D5" s="322">
        <v>1.07142857142857</v>
      </c>
    </row>
    <row r="6" ht="20.1" customHeight="1" spans="1:4">
      <c r="A6" s="99" t="s">
        <v>32</v>
      </c>
      <c r="B6" s="99"/>
      <c r="C6" s="99"/>
      <c r="D6" s="322" t="e">
        <v>#DIV/0!</v>
      </c>
    </row>
    <row r="7" ht="20.1" customHeight="1" spans="1:4">
      <c r="A7" s="99" t="s">
        <v>33</v>
      </c>
      <c r="B7" s="99"/>
      <c r="C7" s="99"/>
      <c r="D7" s="322" t="e">
        <v>#DIV/0!</v>
      </c>
    </row>
    <row r="8" ht="20.1" customHeight="1" spans="1:4">
      <c r="A8" s="99" t="s">
        <v>34</v>
      </c>
      <c r="B8" s="99"/>
      <c r="C8" s="99"/>
      <c r="D8" s="322" t="e">
        <v>#DIV/0!</v>
      </c>
    </row>
    <row r="9" ht="20.1" customHeight="1" spans="1:4">
      <c r="A9" s="99" t="s">
        <v>35</v>
      </c>
      <c r="B9" s="99"/>
      <c r="C9" s="99"/>
      <c r="D9" s="322" t="e">
        <v>#DIV/0!</v>
      </c>
    </row>
    <row r="10" ht="20.1" customHeight="1" spans="1:4">
      <c r="A10" s="99" t="s">
        <v>36</v>
      </c>
      <c r="B10" s="99"/>
      <c r="C10" s="99"/>
      <c r="D10" s="322" t="e">
        <v>#DIV/0!</v>
      </c>
    </row>
    <row r="11" ht="20.1" customHeight="1" spans="1:4">
      <c r="A11" s="99" t="s">
        <v>37</v>
      </c>
      <c r="B11" s="99"/>
      <c r="C11" s="99"/>
      <c r="D11" s="322" t="e">
        <v>#DIV/0!</v>
      </c>
    </row>
    <row r="12" ht="20.1" customHeight="1" spans="1:4">
      <c r="A12" s="99" t="s">
        <v>38</v>
      </c>
      <c r="B12" s="99"/>
      <c r="C12" s="99"/>
      <c r="D12" s="322" t="e">
        <v>#DIV/0!</v>
      </c>
    </row>
    <row r="13" ht="20.1" customHeight="1" spans="1:4">
      <c r="A13" s="99" t="s">
        <v>39</v>
      </c>
      <c r="B13" s="99"/>
      <c r="C13" s="99"/>
      <c r="D13" s="322" t="e">
        <v>#DIV/0!</v>
      </c>
    </row>
    <row r="14" ht="20.1" customHeight="1" spans="1:4">
      <c r="A14" s="99" t="s">
        <v>40</v>
      </c>
      <c r="B14" s="99"/>
      <c r="C14" s="99"/>
      <c r="D14" s="322" t="e">
        <v>#DIV/0!</v>
      </c>
    </row>
    <row r="15" ht="20.1" customHeight="1" spans="1:4">
      <c r="A15" s="99" t="s">
        <v>41</v>
      </c>
      <c r="B15" s="99"/>
      <c r="C15" s="99"/>
      <c r="D15" s="322" t="e">
        <v>#DIV/0!</v>
      </c>
    </row>
    <row r="16" ht="20.1" customHeight="1" spans="1:4">
      <c r="A16" s="99" t="s">
        <v>42</v>
      </c>
      <c r="B16" s="99"/>
      <c r="C16" s="99"/>
      <c r="D16" s="322" t="e">
        <v>#DIV/0!</v>
      </c>
    </row>
    <row r="17" ht="20.1" customHeight="1" spans="1:4">
      <c r="A17" s="99" t="s">
        <v>43</v>
      </c>
      <c r="B17" s="99"/>
      <c r="C17" s="99"/>
      <c r="D17" s="322" t="e">
        <v>#DIV/0!</v>
      </c>
    </row>
    <row r="18" ht="20.1" customHeight="1" spans="1:4">
      <c r="A18" s="99" t="s">
        <v>44</v>
      </c>
      <c r="B18" s="99"/>
      <c r="C18" s="99"/>
      <c r="D18" s="322" t="e">
        <v>#DIV/0!</v>
      </c>
    </row>
    <row r="19" ht="20.1" customHeight="1" spans="1:4">
      <c r="A19" s="99" t="s">
        <v>45</v>
      </c>
      <c r="B19" s="99"/>
      <c r="C19" s="99"/>
      <c r="D19" s="322" t="e">
        <v>#DIV/0!</v>
      </c>
    </row>
    <row r="20" ht="20.1" customHeight="1" spans="1:4">
      <c r="A20" s="99" t="s">
        <v>46</v>
      </c>
      <c r="B20" s="99">
        <v>420</v>
      </c>
      <c r="C20" s="99">
        <v>450</v>
      </c>
      <c r="D20" s="322">
        <v>1.07142857142857</v>
      </c>
    </row>
    <row r="21" ht="20.1" customHeight="1" spans="1:4">
      <c r="A21" s="99" t="s">
        <v>47</v>
      </c>
      <c r="B21" s="99"/>
      <c r="C21" s="99"/>
      <c r="D21" s="322" t="e">
        <v>#DIV/0!</v>
      </c>
    </row>
    <row r="22" ht="21" customHeight="1" spans="1:4">
      <c r="A22" s="99" t="s">
        <v>48</v>
      </c>
      <c r="B22" s="99">
        <v>20747</v>
      </c>
      <c r="C22" s="99">
        <v>20717</v>
      </c>
      <c r="D22" s="322">
        <v>0.998554007808358</v>
      </c>
    </row>
    <row r="23" ht="20.1" customHeight="1" spans="1:4">
      <c r="A23" s="99" t="s">
        <v>49</v>
      </c>
      <c r="B23" s="99">
        <v>1239</v>
      </c>
      <c r="C23" s="99">
        <v>1217</v>
      </c>
      <c r="D23" s="322">
        <v>0.982243744955609</v>
      </c>
    </row>
    <row r="24" ht="20.1" customHeight="1" spans="1:4">
      <c r="A24" s="99" t="s">
        <v>50</v>
      </c>
      <c r="B24" s="99">
        <v>3254</v>
      </c>
      <c r="C24" s="99">
        <v>3200</v>
      </c>
      <c r="D24" s="322">
        <v>0.98340503995083</v>
      </c>
    </row>
    <row r="25" ht="20.1" customHeight="1" spans="1:4">
      <c r="A25" s="99" t="s">
        <v>51</v>
      </c>
      <c r="B25" s="99">
        <v>13318</v>
      </c>
      <c r="C25" s="99">
        <v>13000</v>
      </c>
      <c r="D25" s="322">
        <v>0.97612254092206</v>
      </c>
    </row>
    <row r="26" ht="20.1" customHeight="1" spans="1:4">
      <c r="A26" s="99" t="s">
        <v>52</v>
      </c>
      <c r="B26" s="99"/>
      <c r="C26" s="99"/>
      <c r="D26" s="322" t="e">
        <v>#DIV/0!</v>
      </c>
    </row>
    <row r="27" ht="20.1" customHeight="1" spans="1:4">
      <c r="A27" s="99" t="s">
        <v>53</v>
      </c>
      <c r="B27" s="99">
        <v>1911</v>
      </c>
      <c r="C27" s="99">
        <v>2000</v>
      </c>
      <c r="D27" s="322">
        <v>1.0465724751439</v>
      </c>
    </row>
    <row r="28" ht="20.1" customHeight="1" spans="1:4">
      <c r="A28" s="99" t="s">
        <v>54</v>
      </c>
      <c r="B28" s="99">
        <v>25</v>
      </c>
      <c r="C28" s="99">
        <v>0</v>
      </c>
      <c r="D28" s="322">
        <v>0</v>
      </c>
    </row>
    <row r="29" s="319" customFormat="1" ht="20.1" customHeight="1" spans="1:4">
      <c r="A29" s="99" t="s">
        <v>55</v>
      </c>
      <c r="B29" s="299">
        <v>1000</v>
      </c>
      <c r="C29" s="299">
        <v>1300</v>
      </c>
      <c r="D29" s="322">
        <v>1.3</v>
      </c>
    </row>
    <row r="30" s="319" customFormat="1" ht="20.1" customHeight="1" spans="1:4">
      <c r="A30" s="99" t="s">
        <v>56</v>
      </c>
      <c r="B30" s="299"/>
      <c r="C30" s="299"/>
      <c r="D30" s="322" t="e">
        <v>#DIV/0!</v>
      </c>
    </row>
    <row r="31" s="319" customFormat="1" ht="20.1" customHeight="1" spans="1:4">
      <c r="A31" s="99" t="s">
        <v>0</v>
      </c>
      <c r="B31" s="299"/>
      <c r="C31" s="299"/>
      <c r="D31" s="322" t="e">
        <v>#DIV/0!</v>
      </c>
    </row>
    <row r="32" ht="20.1" customHeight="1" spans="1:4">
      <c r="A32" s="99" t="s">
        <v>0</v>
      </c>
      <c r="B32" s="99"/>
      <c r="C32" s="99"/>
      <c r="D32" s="322" t="e">
        <v>#DIV/0!</v>
      </c>
    </row>
    <row r="33" ht="20.1" customHeight="1" spans="1:5">
      <c r="A33" s="108" t="s">
        <v>57</v>
      </c>
      <c r="B33" s="99">
        <v>21167</v>
      </c>
      <c r="C33" s="99">
        <v>21167</v>
      </c>
      <c r="D33" s="322">
        <v>1</v>
      </c>
      <c r="E33" s="320">
        <v>0</v>
      </c>
    </row>
    <row r="34" ht="18.75" customHeight="1" spans="1:4">
      <c r="A34" s="323"/>
      <c r="B34" s="323"/>
      <c r="C34" s="323"/>
      <c r="D34" s="323"/>
    </row>
    <row r="35" ht="20.1" customHeight="1"/>
    <row r="36" ht="20.1" customHeight="1"/>
    <row r="37" ht="20.1" customHeight="1"/>
    <row r="38" ht="20.1" customHeight="1"/>
  </sheetData>
  <mergeCells count="2">
    <mergeCell ref="A2:D2"/>
    <mergeCell ref="A34:D34"/>
  </mergeCells>
  <printOptions horizontalCentered="1"/>
  <pageMargins left="0.471527777777778" right="0.471527777777778" top="0.196527777777778" bottom="0.0777777777777778" header="0" footer="0"/>
  <pageSetup paperSize="9" scale="80"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307"/>
  <sheetViews>
    <sheetView zoomScale="85" zoomScaleNormal="85" topLeftCell="A1282" workbookViewId="0">
      <selection activeCell="D1317" sqref="D1317"/>
    </sheetView>
  </sheetViews>
  <sheetFormatPr defaultColWidth="9" defaultRowHeight="14.25" outlineLevelCol="4"/>
  <cols>
    <col min="1" max="1" width="44" style="193" customWidth="1"/>
    <col min="2" max="2" width="14.875" style="193" customWidth="1"/>
    <col min="3" max="3" width="13.5" style="301" customWidth="1"/>
    <col min="4" max="4" width="13.875" style="193" customWidth="1"/>
    <col min="5" max="5" width="15" style="193" customWidth="1"/>
    <col min="6" max="250" width="9" style="193" customWidth="1"/>
    <col min="251" max="16384" width="9" style="193"/>
  </cols>
  <sheetData>
    <row r="1" s="284" customFormat="1" ht="18" customHeight="1" spans="1:5">
      <c r="A1" s="302" t="s">
        <v>58</v>
      </c>
      <c r="E1" s="303" t="s">
        <v>0</v>
      </c>
    </row>
    <row r="2" s="284" customFormat="1" ht="20.25" spans="1:5">
      <c r="A2" s="174" t="s">
        <v>59</v>
      </c>
      <c r="B2" s="174"/>
      <c r="C2" s="174"/>
      <c r="D2" s="174"/>
      <c r="E2" s="174"/>
    </row>
    <row r="3" s="284" customFormat="1" ht="20.25" customHeight="1" spans="1:5">
      <c r="A3" s="136"/>
      <c r="B3" s="136"/>
      <c r="C3" s="136"/>
      <c r="D3" s="136"/>
      <c r="E3" s="303" t="s">
        <v>26</v>
      </c>
    </row>
    <row r="4" s="284" customFormat="1" ht="36" customHeight="1" spans="1:5">
      <c r="A4" s="304" t="s">
        <v>27</v>
      </c>
      <c r="B4" s="305" t="s">
        <v>28</v>
      </c>
      <c r="C4" s="304" t="s">
        <v>29</v>
      </c>
      <c r="D4" s="305" t="s">
        <v>30</v>
      </c>
      <c r="E4" s="304" t="s">
        <v>60</v>
      </c>
    </row>
    <row r="5" s="284" customFormat="1" ht="20.1" customHeight="1" spans="1:5">
      <c r="A5" s="141" t="s">
        <v>61</v>
      </c>
      <c r="B5" s="306">
        <v>56383</v>
      </c>
      <c r="C5" s="306">
        <v>35093</v>
      </c>
      <c r="D5" s="141"/>
      <c r="E5" s="141"/>
    </row>
    <row r="6" s="284" customFormat="1" ht="20.1" customHeight="1" spans="1:5">
      <c r="A6" s="307" t="s">
        <v>62</v>
      </c>
      <c r="B6" s="141">
        <v>592</v>
      </c>
      <c r="C6" s="141">
        <v>600</v>
      </c>
      <c r="D6" s="141"/>
      <c r="E6" s="141"/>
    </row>
    <row r="7" s="284" customFormat="1" ht="20.1" customHeight="1" spans="1:5">
      <c r="A7" s="307" t="s">
        <v>63</v>
      </c>
      <c r="B7" s="308">
        <v>562</v>
      </c>
      <c r="C7" s="308">
        <v>523</v>
      </c>
      <c r="D7" s="141"/>
      <c r="E7" s="141"/>
    </row>
    <row r="8" s="284" customFormat="1" ht="20.1" customHeight="1" spans="1:5">
      <c r="A8" s="307" t="s">
        <v>64</v>
      </c>
      <c r="B8" s="308">
        <v>0</v>
      </c>
      <c r="C8" s="308"/>
      <c r="D8" s="141"/>
      <c r="E8" s="141"/>
    </row>
    <row r="9" s="284" customFormat="1" ht="20.1" customHeight="1" spans="1:5">
      <c r="A9" s="309" t="s">
        <v>65</v>
      </c>
      <c r="B9" s="308">
        <v>0</v>
      </c>
      <c r="C9" s="308"/>
      <c r="D9" s="141"/>
      <c r="E9" s="141"/>
    </row>
    <row r="10" s="284" customFormat="1" ht="20.1" customHeight="1" spans="1:5">
      <c r="A10" s="309" t="s">
        <v>66</v>
      </c>
      <c r="B10" s="308">
        <v>0</v>
      </c>
      <c r="C10" s="308"/>
      <c r="D10" s="141"/>
      <c r="E10" s="141"/>
    </row>
    <row r="11" s="284" customFormat="1" ht="20.1" customHeight="1" spans="1:5">
      <c r="A11" s="309" t="s">
        <v>67</v>
      </c>
      <c r="B11" s="308">
        <v>0</v>
      </c>
      <c r="C11" s="308"/>
      <c r="D11" s="141"/>
      <c r="E11" s="141"/>
    </row>
    <row r="12" s="284" customFormat="1" ht="20.1" customHeight="1" spans="1:5">
      <c r="A12" s="141" t="s">
        <v>68</v>
      </c>
      <c r="B12" s="308">
        <v>0</v>
      </c>
      <c r="C12" s="308"/>
      <c r="D12" s="141"/>
      <c r="E12" s="141"/>
    </row>
    <row r="13" s="284" customFormat="1" ht="20.1" customHeight="1" spans="1:5">
      <c r="A13" s="141" t="s">
        <v>69</v>
      </c>
      <c r="B13" s="308">
        <v>0</v>
      </c>
      <c r="C13" s="308"/>
      <c r="D13" s="141"/>
      <c r="E13" s="141"/>
    </row>
    <row r="14" s="284" customFormat="1" ht="20.1" customHeight="1" spans="1:5">
      <c r="A14" s="141" t="s">
        <v>70</v>
      </c>
      <c r="B14" s="308">
        <v>0</v>
      </c>
      <c r="C14" s="308"/>
      <c r="D14" s="141"/>
      <c r="E14" s="141"/>
    </row>
    <row r="15" s="284" customFormat="1" ht="20.1" customHeight="1" spans="1:5">
      <c r="A15" s="141" t="s">
        <v>71</v>
      </c>
      <c r="B15" s="308">
        <v>0</v>
      </c>
      <c r="C15" s="308"/>
      <c r="D15" s="141"/>
      <c r="E15" s="141"/>
    </row>
    <row r="16" s="284" customFormat="1" ht="20.1" customHeight="1" spans="1:5">
      <c r="A16" s="141" t="s">
        <v>72</v>
      </c>
      <c r="B16" s="308">
        <v>0</v>
      </c>
      <c r="C16" s="308"/>
      <c r="D16" s="141"/>
      <c r="E16" s="141"/>
    </row>
    <row r="17" s="284" customFormat="1" ht="20.1" customHeight="1" spans="1:5">
      <c r="A17" s="141" t="s">
        <v>73</v>
      </c>
      <c r="B17" s="308">
        <v>30</v>
      </c>
      <c r="C17" s="308">
        <v>77</v>
      </c>
      <c r="D17" s="141"/>
      <c r="E17" s="141"/>
    </row>
    <row r="18" s="284" customFormat="1" ht="20.1" customHeight="1" spans="1:5">
      <c r="A18" s="307" t="s">
        <v>74</v>
      </c>
      <c r="B18" s="141">
        <v>600</v>
      </c>
      <c r="C18" s="141">
        <v>533</v>
      </c>
      <c r="D18" s="141"/>
      <c r="E18" s="141"/>
    </row>
    <row r="19" s="284" customFormat="1" ht="20.1" customHeight="1" spans="1:5">
      <c r="A19" s="307" t="s">
        <v>63</v>
      </c>
      <c r="B19" s="141">
        <v>552</v>
      </c>
      <c r="C19" s="141">
        <v>445</v>
      </c>
      <c r="D19" s="141"/>
      <c r="E19" s="141"/>
    </row>
    <row r="20" s="284" customFormat="1" ht="20.1" customHeight="1" spans="1:5">
      <c r="A20" s="307" t="s">
        <v>64</v>
      </c>
      <c r="B20" s="141">
        <v>0</v>
      </c>
      <c r="C20" s="141"/>
      <c r="D20" s="141"/>
      <c r="E20" s="141"/>
    </row>
    <row r="21" s="284" customFormat="1" ht="20.1" customHeight="1" spans="1:5">
      <c r="A21" s="309" t="s">
        <v>65</v>
      </c>
      <c r="B21" s="141">
        <v>0</v>
      </c>
      <c r="C21" s="141"/>
      <c r="D21" s="141"/>
      <c r="E21" s="141"/>
    </row>
    <row r="22" s="284" customFormat="1" ht="20.1" customHeight="1" spans="1:5">
      <c r="A22" s="309" t="s">
        <v>75</v>
      </c>
      <c r="B22" s="141">
        <v>0</v>
      </c>
      <c r="C22" s="141"/>
      <c r="D22" s="141"/>
      <c r="E22" s="141"/>
    </row>
    <row r="23" s="284" customFormat="1" ht="20.1" customHeight="1" spans="1:5">
      <c r="A23" s="309" t="s">
        <v>76</v>
      </c>
      <c r="B23" s="141">
        <v>0</v>
      </c>
      <c r="C23" s="141"/>
      <c r="D23" s="141"/>
      <c r="E23" s="141"/>
    </row>
    <row r="24" s="284" customFormat="1" ht="20.1" customHeight="1" spans="1:5">
      <c r="A24" s="309" t="s">
        <v>77</v>
      </c>
      <c r="B24" s="141">
        <v>0</v>
      </c>
      <c r="C24" s="141"/>
      <c r="D24" s="141"/>
      <c r="E24" s="141"/>
    </row>
    <row r="25" s="284" customFormat="1" ht="20.1" customHeight="1" spans="1:5">
      <c r="A25" s="309" t="s">
        <v>72</v>
      </c>
      <c r="B25" s="141">
        <v>0</v>
      </c>
      <c r="C25" s="141"/>
      <c r="D25" s="141"/>
      <c r="E25" s="141"/>
    </row>
    <row r="26" s="284" customFormat="1" ht="20.1" customHeight="1" spans="1:5">
      <c r="A26" s="309" t="s">
        <v>78</v>
      </c>
      <c r="B26" s="141">
        <v>48</v>
      </c>
      <c r="C26" s="141">
        <v>88</v>
      </c>
      <c r="D26" s="141"/>
      <c r="E26" s="141"/>
    </row>
    <row r="27" s="284" customFormat="1" ht="20.1" customHeight="1" spans="1:5">
      <c r="A27" s="307" t="s">
        <v>79</v>
      </c>
      <c r="B27" s="141">
        <v>5428</v>
      </c>
      <c r="C27" s="141">
        <v>4185</v>
      </c>
      <c r="D27" s="141"/>
      <c r="E27" s="141"/>
    </row>
    <row r="28" s="284" customFormat="1" ht="20.1" customHeight="1" spans="1:5">
      <c r="A28" s="307" t="s">
        <v>63</v>
      </c>
      <c r="B28" s="308">
        <v>3156</v>
      </c>
      <c r="C28" s="308">
        <v>2117</v>
      </c>
      <c r="D28" s="141"/>
      <c r="E28" s="141"/>
    </row>
    <row r="29" s="284" customFormat="1" ht="20.1" customHeight="1" spans="1:5">
      <c r="A29" s="307" t="s">
        <v>64</v>
      </c>
      <c r="B29" s="308">
        <v>0</v>
      </c>
      <c r="C29" s="308"/>
      <c r="D29" s="141"/>
      <c r="E29" s="141"/>
    </row>
    <row r="30" s="284" customFormat="1" ht="20.1" customHeight="1" spans="1:5">
      <c r="A30" s="309" t="s">
        <v>65</v>
      </c>
      <c r="B30" s="308">
        <v>243</v>
      </c>
      <c r="C30" s="308"/>
      <c r="D30" s="141"/>
      <c r="E30" s="141"/>
    </row>
    <row r="31" s="284" customFormat="1" ht="20.1" customHeight="1" spans="1:5">
      <c r="A31" s="309" t="s">
        <v>80</v>
      </c>
      <c r="B31" s="141"/>
      <c r="C31" s="141"/>
      <c r="D31" s="141"/>
      <c r="E31" s="141"/>
    </row>
    <row r="32" s="284" customFormat="1" ht="20.1" customHeight="1" spans="1:5">
      <c r="A32" s="309" t="s">
        <v>81</v>
      </c>
      <c r="B32" s="141"/>
      <c r="C32" s="141"/>
      <c r="D32" s="141"/>
      <c r="E32" s="141"/>
    </row>
    <row r="33" s="284" customFormat="1" ht="20.1" customHeight="1" spans="1:5">
      <c r="A33" s="307" t="s">
        <v>82</v>
      </c>
      <c r="B33" s="308">
        <v>79</v>
      </c>
      <c r="C33" s="308">
        <v>82</v>
      </c>
      <c r="D33" s="141"/>
      <c r="E33" s="141"/>
    </row>
    <row r="34" s="284" customFormat="1" ht="20.1" customHeight="1" spans="1:5">
      <c r="A34" s="307" t="s">
        <v>83</v>
      </c>
      <c r="B34" s="141"/>
      <c r="C34" s="141">
        <v>70</v>
      </c>
      <c r="D34" s="141"/>
      <c r="E34" s="141"/>
    </row>
    <row r="35" s="284" customFormat="1" ht="20.1" customHeight="1" spans="1:5">
      <c r="A35" s="309" t="s">
        <v>84</v>
      </c>
      <c r="B35" s="141"/>
      <c r="C35" s="141"/>
      <c r="D35" s="141"/>
      <c r="E35" s="141"/>
    </row>
    <row r="36" s="284" customFormat="1" ht="20.1" customHeight="1" spans="1:5">
      <c r="A36" s="309" t="s">
        <v>72</v>
      </c>
      <c r="B36" s="308">
        <v>333</v>
      </c>
      <c r="C36" s="308">
        <v>36</v>
      </c>
      <c r="D36" s="141"/>
      <c r="E36" s="141"/>
    </row>
    <row r="37" s="284" customFormat="1" ht="20.1" customHeight="1" spans="1:5">
      <c r="A37" s="309" t="s">
        <v>85</v>
      </c>
      <c r="B37" s="308">
        <v>1617</v>
      </c>
      <c r="C37" s="308">
        <v>1880</v>
      </c>
      <c r="D37" s="141"/>
      <c r="E37" s="141"/>
    </row>
    <row r="38" s="284" customFormat="1" ht="20.1" customHeight="1" spans="1:5">
      <c r="A38" s="307" t="s">
        <v>86</v>
      </c>
      <c r="B38" s="141">
        <v>1472</v>
      </c>
      <c r="C38" s="141">
        <v>1247</v>
      </c>
      <c r="D38" s="141"/>
      <c r="E38" s="141"/>
    </row>
    <row r="39" s="284" customFormat="1" ht="20.1" customHeight="1" spans="1:5">
      <c r="A39" s="307" t="s">
        <v>63</v>
      </c>
      <c r="B39" s="308">
        <v>1260</v>
      </c>
      <c r="C39" s="308">
        <v>1035</v>
      </c>
      <c r="D39" s="141"/>
      <c r="E39" s="141"/>
    </row>
    <row r="40" s="284" customFormat="1" ht="20.1" customHeight="1" spans="1:5">
      <c r="A40" s="307" t="s">
        <v>64</v>
      </c>
      <c r="B40" s="308">
        <v>0</v>
      </c>
      <c r="C40" s="308"/>
      <c r="D40" s="141"/>
      <c r="E40" s="141"/>
    </row>
    <row r="41" s="284" customFormat="1" ht="20.1" customHeight="1" spans="1:5">
      <c r="A41" s="309" t="s">
        <v>65</v>
      </c>
      <c r="B41" s="308">
        <v>0</v>
      </c>
      <c r="C41" s="308"/>
      <c r="D41" s="141"/>
      <c r="E41" s="141"/>
    </row>
    <row r="42" s="284" customFormat="1" ht="20.1" customHeight="1" spans="1:5">
      <c r="A42" s="309" t="s">
        <v>87</v>
      </c>
      <c r="B42" s="308">
        <v>0</v>
      </c>
      <c r="C42" s="308"/>
      <c r="D42" s="141"/>
      <c r="E42" s="141"/>
    </row>
    <row r="43" s="284" customFormat="1" ht="20.1" customHeight="1" spans="1:5">
      <c r="A43" s="309" t="s">
        <v>88</v>
      </c>
      <c r="B43" s="308">
        <v>0</v>
      </c>
      <c r="C43" s="308"/>
      <c r="D43" s="141"/>
      <c r="E43" s="141"/>
    </row>
    <row r="44" s="284" customFormat="1" ht="20.1" customHeight="1" spans="1:5">
      <c r="A44" s="307" t="s">
        <v>89</v>
      </c>
      <c r="B44" s="308">
        <v>0</v>
      </c>
      <c r="C44" s="308"/>
      <c r="D44" s="141"/>
      <c r="E44" s="141"/>
    </row>
    <row r="45" s="284" customFormat="1" ht="20.1" customHeight="1" spans="1:5">
      <c r="A45" s="307" t="s">
        <v>90</v>
      </c>
      <c r="B45" s="308">
        <v>0</v>
      </c>
      <c r="C45" s="308"/>
      <c r="D45" s="141"/>
      <c r="E45" s="141"/>
    </row>
    <row r="46" s="284" customFormat="1" ht="20.1" customHeight="1" spans="1:5">
      <c r="A46" s="307" t="s">
        <v>91</v>
      </c>
      <c r="B46" s="308">
        <v>0</v>
      </c>
      <c r="C46" s="308"/>
      <c r="D46" s="141"/>
      <c r="E46" s="141"/>
    </row>
    <row r="47" s="284" customFormat="1" ht="20.1" customHeight="1" spans="1:5">
      <c r="A47" s="307" t="s">
        <v>92</v>
      </c>
      <c r="B47" s="308">
        <v>0</v>
      </c>
      <c r="C47" s="308"/>
      <c r="D47" s="141"/>
      <c r="E47" s="141"/>
    </row>
    <row r="48" s="284" customFormat="1" ht="20.1" customHeight="1" spans="1:5">
      <c r="A48" s="307" t="s">
        <v>72</v>
      </c>
      <c r="B48" s="308">
        <v>0</v>
      </c>
      <c r="C48" s="308"/>
      <c r="D48" s="141"/>
      <c r="E48" s="141"/>
    </row>
    <row r="49" s="284" customFormat="1" ht="20.1" customHeight="1" spans="1:5">
      <c r="A49" s="309" t="s">
        <v>93</v>
      </c>
      <c r="B49" s="308">
        <v>212</v>
      </c>
      <c r="C49" s="308">
        <v>212</v>
      </c>
      <c r="D49" s="141"/>
      <c r="E49" s="141"/>
    </row>
    <row r="50" s="284" customFormat="1" ht="20.1" customHeight="1" spans="1:5">
      <c r="A50" s="309" t="s">
        <v>94</v>
      </c>
      <c r="B50" s="141">
        <v>485</v>
      </c>
      <c r="C50" s="141">
        <v>451</v>
      </c>
      <c r="D50" s="141"/>
      <c r="E50" s="141"/>
    </row>
    <row r="51" s="284" customFormat="1" ht="20.1" customHeight="1" spans="1:5">
      <c r="A51" s="309" t="s">
        <v>63</v>
      </c>
      <c r="B51" s="308">
        <v>475</v>
      </c>
      <c r="C51" s="308">
        <v>441</v>
      </c>
      <c r="D51" s="141"/>
      <c r="E51" s="141"/>
    </row>
    <row r="52" s="284" customFormat="1" ht="20.1" customHeight="1" spans="1:5">
      <c r="A52" s="141" t="s">
        <v>64</v>
      </c>
      <c r="B52" s="308">
        <v>0</v>
      </c>
      <c r="C52" s="308"/>
      <c r="D52" s="141"/>
      <c r="E52" s="141"/>
    </row>
    <row r="53" s="284" customFormat="1" ht="20.1" customHeight="1" spans="1:5">
      <c r="A53" s="307" t="s">
        <v>65</v>
      </c>
      <c r="B53" s="308">
        <v>0</v>
      </c>
      <c r="C53" s="308"/>
      <c r="D53" s="141"/>
      <c r="E53" s="141"/>
    </row>
    <row r="54" s="284" customFormat="1" ht="20.1" customHeight="1" spans="1:5">
      <c r="A54" s="307" t="s">
        <v>95</v>
      </c>
      <c r="B54" s="308">
        <v>0</v>
      </c>
      <c r="C54" s="308"/>
      <c r="D54" s="141"/>
      <c r="E54" s="141"/>
    </row>
    <row r="55" s="284" customFormat="1" ht="20.1" customHeight="1" spans="1:5">
      <c r="A55" s="307" t="s">
        <v>96</v>
      </c>
      <c r="B55" s="308">
        <v>0</v>
      </c>
      <c r="C55" s="308"/>
      <c r="D55" s="141"/>
      <c r="E55" s="141"/>
    </row>
    <row r="56" s="284" customFormat="1" ht="20.1" customHeight="1" spans="1:5">
      <c r="A56" s="309" t="s">
        <v>97</v>
      </c>
      <c r="B56" s="308">
        <v>0</v>
      </c>
      <c r="C56" s="308"/>
      <c r="D56" s="141"/>
      <c r="E56" s="141"/>
    </row>
    <row r="57" s="284" customFormat="1" ht="20.1" customHeight="1" spans="1:5">
      <c r="A57" s="309" t="s">
        <v>98</v>
      </c>
      <c r="B57" s="308">
        <v>0</v>
      </c>
      <c r="C57" s="308"/>
      <c r="D57" s="141"/>
      <c r="E57" s="141"/>
    </row>
    <row r="58" s="284" customFormat="1" ht="20.1" customHeight="1" spans="1:5">
      <c r="A58" s="309" t="s">
        <v>99</v>
      </c>
      <c r="B58" s="308">
        <v>0</v>
      </c>
      <c r="C58" s="308"/>
      <c r="D58" s="141"/>
      <c r="E58" s="141"/>
    </row>
    <row r="59" s="284" customFormat="1" ht="20.1" customHeight="1" spans="1:5">
      <c r="A59" s="307" t="s">
        <v>72</v>
      </c>
      <c r="B59" s="308">
        <v>0</v>
      </c>
      <c r="C59" s="308"/>
      <c r="D59" s="141"/>
      <c r="E59" s="141"/>
    </row>
    <row r="60" s="284" customFormat="1" ht="20.1" customHeight="1" spans="1:5">
      <c r="A60" s="309" t="s">
        <v>100</v>
      </c>
      <c r="B60" s="308">
        <v>10</v>
      </c>
      <c r="C60" s="308">
        <v>10</v>
      </c>
      <c r="D60" s="141"/>
      <c r="E60" s="141"/>
    </row>
    <row r="61" s="284" customFormat="1" ht="20.1" customHeight="1" spans="1:5">
      <c r="A61" s="307" t="s">
        <v>101</v>
      </c>
      <c r="B61" s="141">
        <v>18123</v>
      </c>
      <c r="C61" s="141">
        <v>4148</v>
      </c>
      <c r="D61" s="141"/>
      <c r="E61" s="141"/>
    </row>
    <row r="62" s="284" customFormat="1" ht="20.1" customHeight="1" spans="1:5">
      <c r="A62" s="309" t="s">
        <v>63</v>
      </c>
      <c r="B62" s="308">
        <v>2065</v>
      </c>
      <c r="C62" s="308">
        <v>1706</v>
      </c>
      <c r="D62" s="141"/>
      <c r="E62" s="141"/>
    </row>
    <row r="63" s="284" customFormat="1" ht="20.1" customHeight="1" spans="1:5">
      <c r="A63" s="141" t="s">
        <v>64</v>
      </c>
      <c r="B63" s="308">
        <v>0</v>
      </c>
      <c r="C63" s="308"/>
      <c r="D63" s="141"/>
      <c r="E63" s="141"/>
    </row>
    <row r="64" s="284" customFormat="1" ht="20.1" customHeight="1" spans="1:5">
      <c r="A64" s="141" t="s">
        <v>65</v>
      </c>
      <c r="B64" s="308">
        <v>0</v>
      </c>
      <c r="C64" s="308"/>
      <c r="D64" s="141"/>
      <c r="E64" s="141"/>
    </row>
    <row r="65" s="284" customFormat="1" ht="20.1" customHeight="1" spans="1:5">
      <c r="A65" s="141" t="s">
        <v>102</v>
      </c>
      <c r="B65" s="308">
        <v>0</v>
      </c>
      <c r="C65" s="308"/>
      <c r="D65" s="141"/>
      <c r="E65" s="141"/>
    </row>
    <row r="66" s="284" customFormat="1" ht="20.1" customHeight="1" spans="1:5">
      <c r="A66" s="141" t="s">
        <v>103</v>
      </c>
      <c r="B66" s="308">
        <v>0</v>
      </c>
      <c r="C66" s="308"/>
      <c r="D66" s="141"/>
      <c r="E66" s="141"/>
    </row>
    <row r="67" s="284" customFormat="1" ht="20.1" customHeight="1" spans="1:5">
      <c r="A67" s="141" t="s">
        <v>104</v>
      </c>
      <c r="B67" s="308">
        <v>0</v>
      </c>
      <c r="C67" s="308"/>
      <c r="D67" s="141"/>
      <c r="E67" s="141"/>
    </row>
    <row r="68" s="284" customFormat="1" ht="20.1" customHeight="1" spans="1:5">
      <c r="A68" s="307" t="s">
        <v>105</v>
      </c>
      <c r="B68" s="308">
        <v>0</v>
      </c>
      <c r="C68" s="308"/>
      <c r="D68" s="141"/>
      <c r="E68" s="141"/>
    </row>
    <row r="69" s="284" customFormat="1" ht="20.1" customHeight="1" spans="1:5">
      <c r="A69" s="309" t="s">
        <v>106</v>
      </c>
      <c r="B69" s="308">
        <v>0</v>
      </c>
      <c r="C69" s="308"/>
      <c r="D69" s="141"/>
      <c r="E69" s="141"/>
    </row>
    <row r="70" s="284" customFormat="1" ht="20.1" customHeight="1" spans="1:5">
      <c r="A70" s="309" t="s">
        <v>72</v>
      </c>
      <c r="B70" s="308">
        <v>0</v>
      </c>
      <c r="C70" s="308"/>
      <c r="D70" s="141"/>
      <c r="E70" s="141"/>
    </row>
    <row r="71" s="284" customFormat="1" ht="20.1" customHeight="1" spans="1:5">
      <c r="A71" s="309" t="s">
        <v>107</v>
      </c>
      <c r="B71" s="308">
        <v>16058</v>
      </c>
      <c r="C71" s="308">
        <v>2442</v>
      </c>
      <c r="D71" s="141"/>
      <c r="E71" s="141"/>
    </row>
    <row r="72" s="284" customFormat="1" ht="20.1" customHeight="1" spans="1:5">
      <c r="A72" s="307" t="s">
        <v>108</v>
      </c>
      <c r="B72" s="141">
        <v>50</v>
      </c>
      <c r="C72" s="141">
        <v>0</v>
      </c>
      <c r="D72" s="141"/>
      <c r="E72" s="141"/>
    </row>
    <row r="73" s="284" customFormat="1" ht="20.1" customHeight="1" spans="1:5">
      <c r="A73" s="307" t="s">
        <v>63</v>
      </c>
      <c r="B73" s="141">
        <v>50</v>
      </c>
      <c r="C73" s="141"/>
      <c r="D73" s="141"/>
      <c r="E73" s="141"/>
    </row>
    <row r="74" s="284" customFormat="1" ht="20.1" customHeight="1" spans="1:5">
      <c r="A74" s="307" t="s">
        <v>64</v>
      </c>
      <c r="B74" s="141"/>
      <c r="C74" s="141"/>
      <c r="D74" s="141"/>
      <c r="E74" s="141"/>
    </row>
    <row r="75" s="284" customFormat="1" ht="20.1" customHeight="1" spans="1:5">
      <c r="A75" s="309" t="s">
        <v>65</v>
      </c>
      <c r="B75" s="141"/>
      <c r="C75" s="141"/>
      <c r="D75" s="141"/>
      <c r="E75" s="141"/>
    </row>
    <row r="76" s="284" customFormat="1" ht="20.1" customHeight="1" spans="1:5">
      <c r="A76" s="309" t="s">
        <v>109</v>
      </c>
      <c r="B76" s="141"/>
      <c r="C76" s="141"/>
      <c r="D76" s="141"/>
      <c r="E76" s="141"/>
    </row>
    <row r="77" s="284" customFormat="1" ht="20.1" customHeight="1" spans="1:5">
      <c r="A77" s="309" t="s">
        <v>110</v>
      </c>
      <c r="B77" s="141"/>
      <c r="C77" s="141"/>
      <c r="D77" s="141"/>
      <c r="E77" s="141"/>
    </row>
    <row r="78" s="284" customFormat="1" ht="20.1" customHeight="1" spans="1:5">
      <c r="A78" s="141" t="s">
        <v>111</v>
      </c>
      <c r="B78" s="141"/>
      <c r="C78" s="141"/>
      <c r="D78" s="141"/>
      <c r="E78" s="141"/>
    </row>
    <row r="79" s="284" customFormat="1" ht="20.1" customHeight="1" spans="1:5">
      <c r="A79" s="307" t="s">
        <v>112</v>
      </c>
      <c r="B79" s="141"/>
      <c r="C79" s="141"/>
      <c r="D79" s="141"/>
      <c r="E79" s="141"/>
    </row>
    <row r="80" s="284" customFormat="1" ht="20.1" customHeight="1" spans="1:5">
      <c r="A80" s="307" t="s">
        <v>113</v>
      </c>
      <c r="B80" s="141"/>
      <c r="C80" s="141"/>
      <c r="D80" s="141"/>
      <c r="E80" s="141"/>
    </row>
    <row r="81" s="284" customFormat="1" ht="20.1" customHeight="1" spans="1:5">
      <c r="A81" s="307" t="s">
        <v>105</v>
      </c>
      <c r="B81" s="141"/>
      <c r="C81" s="141"/>
      <c r="D81" s="141"/>
      <c r="E81" s="141"/>
    </row>
    <row r="82" s="284" customFormat="1" ht="20.1" customHeight="1" spans="1:5">
      <c r="A82" s="309" t="s">
        <v>72</v>
      </c>
      <c r="B82" s="141"/>
      <c r="C82" s="141"/>
      <c r="D82" s="141"/>
      <c r="E82" s="141"/>
    </row>
    <row r="83" s="284" customFormat="1" ht="20.1" customHeight="1" spans="1:5">
      <c r="A83" s="309" t="s">
        <v>114</v>
      </c>
      <c r="B83" s="141"/>
      <c r="C83" s="141"/>
      <c r="D83" s="141"/>
      <c r="E83" s="141"/>
    </row>
    <row r="84" s="284" customFormat="1" ht="20.1" customHeight="1" spans="1:5">
      <c r="A84" s="309" t="s">
        <v>115</v>
      </c>
      <c r="B84" s="141">
        <v>624</v>
      </c>
      <c r="C84" s="141">
        <v>631</v>
      </c>
      <c r="D84" s="141"/>
      <c r="E84" s="141"/>
    </row>
    <row r="85" s="284" customFormat="1" ht="20.1" customHeight="1" spans="1:5">
      <c r="A85" s="307" t="s">
        <v>63</v>
      </c>
      <c r="B85" s="308">
        <v>551</v>
      </c>
      <c r="C85" s="308">
        <v>531</v>
      </c>
      <c r="D85" s="141"/>
      <c r="E85" s="141"/>
    </row>
    <row r="86" s="284" customFormat="1" ht="20.1" customHeight="1" spans="1:5">
      <c r="A86" s="307" t="s">
        <v>64</v>
      </c>
      <c r="B86" s="308">
        <v>0</v>
      </c>
      <c r="C86" s="308"/>
      <c r="D86" s="141"/>
      <c r="E86" s="141"/>
    </row>
    <row r="87" s="284" customFormat="1" ht="20.1" customHeight="1" spans="1:5">
      <c r="A87" s="307" t="s">
        <v>65</v>
      </c>
      <c r="B87" s="308">
        <v>0</v>
      </c>
      <c r="C87" s="308"/>
      <c r="D87" s="141"/>
      <c r="E87" s="141"/>
    </row>
    <row r="88" s="284" customFormat="1" ht="20.1" customHeight="1" spans="1:5">
      <c r="A88" s="309" t="s">
        <v>116</v>
      </c>
      <c r="B88" s="308">
        <v>0</v>
      </c>
      <c r="C88" s="308"/>
      <c r="D88" s="141"/>
      <c r="E88" s="141"/>
    </row>
    <row r="89" s="284" customFormat="1" ht="20.1" customHeight="1" spans="1:5">
      <c r="A89" s="309" t="s">
        <v>117</v>
      </c>
      <c r="B89" s="308">
        <v>0</v>
      </c>
      <c r="C89" s="308"/>
      <c r="D89" s="141"/>
      <c r="E89" s="141"/>
    </row>
    <row r="90" s="284" customFormat="1" ht="20.1" customHeight="1" spans="1:5">
      <c r="A90" s="309" t="s">
        <v>105</v>
      </c>
      <c r="B90" s="308">
        <v>0</v>
      </c>
      <c r="C90" s="308"/>
      <c r="D90" s="141"/>
      <c r="E90" s="141"/>
    </row>
    <row r="91" s="284" customFormat="1" ht="20.1" customHeight="1" spans="1:5">
      <c r="A91" s="309" t="s">
        <v>72</v>
      </c>
      <c r="B91" s="308">
        <v>0</v>
      </c>
      <c r="C91" s="308"/>
      <c r="D91" s="141"/>
      <c r="E91" s="141"/>
    </row>
    <row r="92" s="284" customFormat="1" ht="20.1" customHeight="1" spans="1:5">
      <c r="A92" s="141" t="s">
        <v>118</v>
      </c>
      <c r="B92" s="308">
        <v>73</v>
      </c>
      <c r="C92" s="308">
        <v>100</v>
      </c>
      <c r="D92" s="141"/>
      <c r="E92" s="141"/>
    </row>
    <row r="93" s="284" customFormat="1" ht="20.1" customHeight="1" spans="1:5">
      <c r="A93" s="307" t="s">
        <v>119</v>
      </c>
      <c r="B93" s="141">
        <v>0</v>
      </c>
      <c r="C93" s="141">
        <v>0</v>
      </c>
      <c r="D93" s="141"/>
      <c r="E93" s="141"/>
    </row>
    <row r="94" s="284" customFormat="1" ht="20.1" customHeight="1" spans="1:5">
      <c r="A94" s="307" t="s">
        <v>63</v>
      </c>
      <c r="B94" s="141"/>
      <c r="C94" s="141"/>
      <c r="D94" s="141"/>
      <c r="E94" s="141"/>
    </row>
    <row r="95" s="284" customFormat="1" ht="20.1" customHeight="1" spans="1:5">
      <c r="A95" s="309" t="s">
        <v>64</v>
      </c>
      <c r="B95" s="141"/>
      <c r="C95" s="141"/>
      <c r="D95" s="141"/>
      <c r="E95" s="141"/>
    </row>
    <row r="96" s="284" customFormat="1" ht="20.1" customHeight="1" spans="1:5">
      <c r="A96" s="309" t="s">
        <v>65</v>
      </c>
      <c r="B96" s="141"/>
      <c r="C96" s="141"/>
      <c r="D96" s="141"/>
      <c r="E96" s="141"/>
    </row>
    <row r="97" s="284" customFormat="1" ht="20.1" customHeight="1" spans="1:5">
      <c r="A97" s="307" t="s">
        <v>120</v>
      </c>
      <c r="B97" s="141"/>
      <c r="C97" s="141"/>
      <c r="D97" s="141"/>
      <c r="E97" s="141"/>
    </row>
    <row r="98" s="284" customFormat="1" ht="20.1" customHeight="1" spans="1:5">
      <c r="A98" s="310" t="s">
        <v>121</v>
      </c>
      <c r="B98" s="141">
        <v>0</v>
      </c>
      <c r="C98" s="141">
        <v>0</v>
      </c>
      <c r="D98" s="141"/>
      <c r="E98" s="141"/>
    </row>
    <row r="99" s="284" customFormat="1" ht="20.1" customHeight="1" spans="1:5">
      <c r="A99" s="307" t="s">
        <v>105</v>
      </c>
      <c r="B99" s="141"/>
      <c r="C99" s="141"/>
      <c r="D99" s="141"/>
      <c r="E99" s="141"/>
    </row>
    <row r="100" s="284" customFormat="1" ht="20.1" customHeight="1" spans="1:5">
      <c r="A100" s="310" t="s">
        <v>122</v>
      </c>
      <c r="B100" s="141"/>
      <c r="C100" s="141"/>
      <c r="D100" s="141"/>
      <c r="E100" s="141"/>
    </row>
    <row r="101" s="284" customFormat="1" ht="20.1" customHeight="1" spans="1:5">
      <c r="A101" s="310" t="s">
        <v>123</v>
      </c>
      <c r="B101" s="141"/>
      <c r="C101" s="141"/>
      <c r="D101" s="141"/>
      <c r="E101" s="141"/>
    </row>
    <row r="102" s="284" customFormat="1" ht="20.1" customHeight="1" spans="1:5">
      <c r="A102" s="310" t="s">
        <v>124</v>
      </c>
      <c r="B102" s="141"/>
      <c r="C102" s="141"/>
      <c r="D102" s="141"/>
      <c r="E102" s="141"/>
    </row>
    <row r="103" s="284" customFormat="1" ht="20.1" customHeight="1" spans="1:5">
      <c r="A103" s="310" t="s">
        <v>125</v>
      </c>
      <c r="B103" s="141"/>
      <c r="C103" s="141"/>
      <c r="D103" s="141"/>
      <c r="E103" s="141"/>
    </row>
    <row r="104" s="284" customFormat="1" ht="20.1" customHeight="1" spans="1:5">
      <c r="A104" s="309" t="s">
        <v>72</v>
      </c>
      <c r="B104" s="141"/>
      <c r="C104" s="141"/>
      <c r="D104" s="141"/>
      <c r="E104" s="141"/>
    </row>
    <row r="105" s="284" customFormat="1" ht="20.1" customHeight="1" spans="1:5">
      <c r="A105" s="309" t="s">
        <v>126</v>
      </c>
      <c r="B105" s="141"/>
      <c r="C105" s="141"/>
      <c r="D105" s="141"/>
      <c r="E105" s="141"/>
    </row>
    <row r="106" s="284" customFormat="1" ht="20.1" customHeight="1" spans="1:5">
      <c r="A106" s="309" t="s">
        <v>127</v>
      </c>
      <c r="B106" s="141">
        <v>350</v>
      </c>
      <c r="C106" s="141">
        <v>423</v>
      </c>
      <c r="D106" s="141"/>
      <c r="E106" s="141"/>
    </row>
    <row r="107" s="284" customFormat="1" ht="20.1" customHeight="1" spans="1:5">
      <c r="A107" s="309" t="s">
        <v>63</v>
      </c>
      <c r="B107" s="308">
        <v>346</v>
      </c>
      <c r="C107" s="308">
        <v>413</v>
      </c>
      <c r="D107" s="141"/>
      <c r="E107" s="141"/>
    </row>
    <row r="108" s="284" customFormat="1" ht="20.1" customHeight="1" spans="1:5">
      <c r="A108" s="307" t="s">
        <v>64</v>
      </c>
      <c r="B108" s="141"/>
      <c r="C108" s="141"/>
      <c r="D108" s="141"/>
      <c r="E108" s="141"/>
    </row>
    <row r="109" s="284" customFormat="1" ht="20.1" customHeight="1" spans="1:5">
      <c r="A109" s="307" t="s">
        <v>65</v>
      </c>
      <c r="B109" s="141"/>
      <c r="C109" s="141"/>
      <c r="D109" s="141"/>
      <c r="E109" s="141"/>
    </row>
    <row r="110" s="284" customFormat="1" ht="20.1" customHeight="1" spans="1:5">
      <c r="A110" s="307" t="s">
        <v>128</v>
      </c>
      <c r="B110" s="141"/>
      <c r="C110" s="141"/>
      <c r="D110" s="141"/>
      <c r="E110" s="141"/>
    </row>
    <row r="111" s="284" customFormat="1" ht="20.1" customHeight="1" spans="1:5">
      <c r="A111" s="309" t="s">
        <v>129</v>
      </c>
      <c r="B111" s="141"/>
      <c r="C111" s="141"/>
      <c r="D111" s="141"/>
      <c r="E111" s="141"/>
    </row>
    <row r="112" s="284" customFormat="1" ht="20.1" customHeight="1" spans="1:5">
      <c r="A112" s="309" t="s">
        <v>130</v>
      </c>
      <c r="B112" s="141"/>
      <c r="C112" s="141"/>
      <c r="D112" s="141"/>
      <c r="E112" s="141"/>
    </row>
    <row r="113" s="284" customFormat="1" ht="20.1" customHeight="1" spans="1:5">
      <c r="A113" s="307" t="s">
        <v>131</v>
      </c>
      <c r="B113" s="141"/>
      <c r="C113" s="141"/>
      <c r="D113" s="141"/>
      <c r="E113" s="141"/>
    </row>
    <row r="114" s="284" customFormat="1" ht="20.1" customHeight="1" spans="1:5">
      <c r="A114" s="309" t="s">
        <v>72</v>
      </c>
      <c r="B114" s="141"/>
      <c r="C114" s="141"/>
      <c r="D114" s="141"/>
      <c r="E114" s="141"/>
    </row>
    <row r="115" s="284" customFormat="1" ht="20.1" customHeight="1" spans="1:5">
      <c r="A115" s="309" t="s">
        <v>132</v>
      </c>
      <c r="B115" s="308">
        <v>4</v>
      </c>
      <c r="C115" s="308">
        <v>10</v>
      </c>
      <c r="D115" s="141"/>
      <c r="E115" s="141"/>
    </row>
    <row r="116" s="284" customFormat="1" ht="20.1" customHeight="1" spans="1:5">
      <c r="A116" s="141" t="s">
        <v>133</v>
      </c>
      <c r="B116" s="141">
        <v>4385</v>
      </c>
      <c r="C116" s="141">
        <v>3211</v>
      </c>
      <c r="D116" s="141"/>
      <c r="E116" s="141"/>
    </row>
    <row r="117" s="284" customFormat="1" ht="20.1" customHeight="1" spans="1:5">
      <c r="A117" s="307" t="s">
        <v>63</v>
      </c>
      <c r="B117" s="308">
        <v>2535</v>
      </c>
      <c r="C117" s="308">
        <v>1997</v>
      </c>
      <c r="D117" s="141"/>
      <c r="E117" s="141"/>
    </row>
    <row r="118" s="284" customFormat="1" ht="20.1" customHeight="1" spans="1:5">
      <c r="A118" s="307" t="s">
        <v>64</v>
      </c>
      <c r="B118" s="308">
        <v>0</v>
      </c>
      <c r="C118" s="308"/>
      <c r="D118" s="141"/>
      <c r="E118" s="141"/>
    </row>
    <row r="119" s="284" customFormat="1" ht="20.1" customHeight="1" spans="1:5">
      <c r="A119" s="307" t="s">
        <v>65</v>
      </c>
      <c r="B119" s="308">
        <v>0</v>
      </c>
      <c r="C119" s="308"/>
      <c r="D119" s="141"/>
      <c r="E119" s="141"/>
    </row>
    <row r="120" s="284" customFormat="1" ht="20.1" customHeight="1" spans="1:5">
      <c r="A120" s="309" t="s">
        <v>134</v>
      </c>
      <c r="B120" s="308">
        <v>0</v>
      </c>
      <c r="C120" s="308"/>
      <c r="D120" s="141"/>
      <c r="E120" s="141"/>
    </row>
    <row r="121" s="284" customFormat="1" ht="20.1" customHeight="1" spans="1:5">
      <c r="A121" s="309" t="s">
        <v>135</v>
      </c>
      <c r="B121" s="308">
        <v>0</v>
      </c>
      <c r="C121" s="308"/>
      <c r="D121" s="141"/>
      <c r="E121" s="141"/>
    </row>
    <row r="122" s="284" customFormat="1" ht="20.1" customHeight="1" spans="1:5">
      <c r="A122" s="309" t="s">
        <v>136</v>
      </c>
      <c r="B122" s="308">
        <v>0</v>
      </c>
      <c r="C122" s="308"/>
      <c r="D122" s="141"/>
      <c r="E122" s="141"/>
    </row>
    <row r="123" s="284" customFormat="1" ht="20.1" customHeight="1" spans="1:5">
      <c r="A123" s="307" t="s">
        <v>72</v>
      </c>
      <c r="B123" s="308">
        <v>0</v>
      </c>
      <c r="C123" s="308"/>
      <c r="D123" s="141"/>
      <c r="E123" s="141"/>
    </row>
    <row r="124" s="284" customFormat="1" ht="20.1" customHeight="1" spans="1:5">
      <c r="A124" s="307" t="s">
        <v>137</v>
      </c>
      <c r="B124" s="308">
        <v>1850</v>
      </c>
      <c r="C124" s="308">
        <v>1214</v>
      </c>
      <c r="D124" s="141"/>
      <c r="E124" s="141"/>
    </row>
    <row r="125" s="284" customFormat="1" ht="20.1" customHeight="1" spans="1:5">
      <c r="A125" s="141" t="s">
        <v>138</v>
      </c>
      <c r="B125" s="141">
        <v>1739</v>
      </c>
      <c r="C125" s="141">
        <v>1419</v>
      </c>
      <c r="D125" s="141"/>
      <c r="E125" s="141"/>
    </row>
    <row r="126" s="284" customFormat="1" ht="20.1" customHeight="1" spans="1:5">
      <c r="A126" s="307" t="s">
        <v>63</v>
      </c>
      <c r="B126" s="308">
        <v>1226</v>
      </c>
      <c r="C126" s="308">
        <v>1119</v>
      </c>
      <c r="D126" s="141"/>
      <c r="E126" s="141"/>
    </row>
    <row r="127" s="284" customFormat="1" ht="20.1" customHeight="1" spans="1:5">
      <c r="A127" s="307" t="s">
        <v>64</v>
      </c>
      <c r="B127" s="308">
        <v>0</v>
      </c>
      <c r="C127" s="308"/>
      <c r="D127" s="141"/>
      <c r="E127" s="141"/>
    </row>
    <row r="128" s="284" customFormat="1" ht="20.1" customHeight="1" spans="1:5">
      <c r="A128" s="307" t="s">
        <v>65</v>
      </c>
      <c r="B128" s="308">
        <v>0</v>
      </c>
      <c r="C128" s="308"/>
      <c r="D128" s="141"/>
      <c r="E128" s="141"/>
    </row>
    <row r="129" s="284" customFormat="1" ht="20.1" customHeight="1" spans="1:5">
      <c r="A129" s="309" t="s">
        <v>139</v>
      </c>
      <c r="B129" s="308">
        <v>0</v>
      </c>
      <c r="C129" s="308"/>
      <c r="D129" s="141"/>
      <c r="E129" s="141"/>
    </row>
    <row r="130" s="284" customFormat="1" ht="20.1" customHeight="1" spans="1:5">
      <c r="A130" s="309" t="s">
        <v>140</v>
      </c>
      <c r="B130" s="308">
        <v>0</v>
      </c>
      <c r="C130" s="308"/>
      <c r="D130" s="141"/>
      <c r="E130" s="141"/>
    </row>
    <row r="131" s="284" customFormat="1" ht="20.1" customHeight="1" spans="1:5">
      <c r="A131" s="309" t="s">
        <v>141</v>
      </c>
      <c r="B131" s="308">
        <v>0</v>
      </c>
      <c r="C131" s="308"/>
      <c r="D131" s="141"/>
      <c r="E131" s="141"/>
    </row>
    <row r="132" s="284" customFormat="1" ht="20.1" customHeight="1" spans="1:5">
      <c r="A132" s="307" t="s">
        <v>142</v>
      </c>
      <c r="B132" s="308">
        <v>0</v>
      </c>
      <c r="C132" s="308"/>
      <c r="D132" s="141"/>
      <c r="E132" s="141"/>
    </row>
    <row r="133" s="284" customFormat="1" ht="20.1" customHeight="1" spans="1:5">
      <c r="A133" s="307" t="s">
        <v>143</v>
      </c>
      <c r="B133" s="308">
        <v>20</v>
      </c>
      <c r="C133" s="308"/>
      <c r="D133" s="141"/>
      <c r="E133" s="141"/>
    </row>
    <row r="134" s="284" customFormat="1" ht="20.1" customHeight="1" spans="1:5">
      <c r="A134" s="307" t="s">
        <v>72</v>
      </c>
      <c r="B134" s="308">
        <v>0</v>
      </c>
      <c r="C134" s="308"/>
      <c r="D134" s="141"/>
      <c r="E134" s="141"/>
    </row>
    <row r="135" s="284" customFormat="1" ht="20.1" customHeight="1" spans="1:5">
      <c r="A135" s="309" t="s">
        <v>144</v>
      </c>
      <c r="B135" s="308">
        <v>493</v>
      </c>
      <c r="C135" s="308">
        <v>300</v>
      </c>
      <c r="D135" s="141"/>
      <c r="E135" s="141"/>
    </row>
    <row r="136" s="284" customFormat="1" ht="20.1" customHeight="1" spans="1:5">
      <c r="A136" s="309" t="s">
        <v>145</v>
      </c>
      <c r="B136" s="141">
        <v>102</v>
      </c>
      <c r="C136" s="141">
        <v>95</v>
      </c>
      <c r="D136" s="141"/>
      <c r="E136" s="141"/>
    </row>
    <row r="137" s="284" customFormat="1" ht="20.1" customHeight="1" spans="1:5">
      <c r="A137" s="309" t="s">
        <v>63</v>
      </c>
      <c r="B137" s="308">
        <v>97</v>
      </c>
      <c r="C137" s="308">
        <v>90</v>
      </c>
      <c r="D137" s="141"/>
      <c r="E137" s="141"/>
    </row>
    <row r="138" s="284" customFormat="1" ht="20.1" customHeight="1" spans="1:5">
      <c r="A138" s="141" t="s">
        <v>64</v>
      </c>
      <c r="B138" s="141"/>
      <c r="C138" s="141"/>
      <c r="D138" s="141"/>
      <c r="E138" s="141"/>
    </row>
    <row r="139" s="284" customFormat="1" ht="20.1" customHeight="1" spans="1:5">
      <c r="A139" s="307" t="s">
        <v>65</v>
      </c>
      <c r="B139" s="141"/>
      <c r="C139" s="141"/>
      <c r="D139" s="141"/>
      <c r="E139" s="141"/>
    </row>
    <row r="140" s="284" customFormat="1" ht="20.1" customHeight="1" spans="1:5">
      <c r="A140" s="307" t="s">
        <v>146</v>
      </c>
      <c r="B140" s="141"/>
      <c r="C140" s="141"/>
      <c r="D140" s="141"/>
      <c r="E140" s="141"/>
    </row>
    <row r="141" s="284" customFormat="1" ht="20.1" customHeight="1" spans="1:5">
      <c r="A141" s="307" t="s">
        <v>147</v>
      </c>
      <c r="B141" s="141"/>
      <c r="C141" s="141"/>
      <c r="D141" s="141"/>
      <c r="E141" s="141"/>
    </row>
    <row r="142" s="284" customFormat="1" ht="20.1" customHeight="1" spans="1:5">
      <c r="A142" s="309" t="s">
        <v>148</v>
      </c>
      <c r="B142" s="141"/>
      <c r="C142" s="141"/>
      <c r="D142" s="141"/>
      <c r="E142" s="141"/>
    </row>
    <row r="143" s="284" customFormat="1" ht="20.1" customHeight="1" spans="1:5">
      <c r="A143" s="309" t="s">
        <v>149</v>
      </c>
      <c r="B143" s="141"/>
      <c r="C143" s="141"/>
      <c r="D143" s="141"/>
      <c r="E143" s="141"/>
    </row>
    <row r="144" s="284" customFormat="1" ht="20.1" customHeight="1" spans="1:5">
      <c r="A144" s="309" t="s">
        <v>150</v>
      </c>
      <c r="B144" s="141"/>
      <c r="C144" s="141"/>
      <c r="D144" s="141"/>
      <c r="E144" s="141"/>
    </row>
    <row r="145" s="284" customFormat="1" ht="20.1" customHeight="1" spans="1:5">
      <c r="A145" s="307" t="s">
        <v>151</v>
      </c>
      <c r="B145" s="141"/>
      <c r="C145" s="141"/>
      <c r="D145" s="141"/>
      <c r="E145" s="141"/>
    </row>
    <row r="146" s="284" customFormat="1" ht="20.1" customHeight="1" spans="1:5">
      <c r="A146" s="310" t="s">
        <v>152</v>
      </c>
      <c r="B146" s="141"/>
      <c r="C146" s="141"/>
      <c r="D146" s="141"/>
      <c r="E146" s="141"/>
    </row>
    <row r="147" s="284" customFormat="1" ht="20.1" customHeight="1" spans="1:5">
      <c r="A147" s="310" t="s">
        <v>153</v>
      </c>
      <c r="B147" s="141"/>
      <c r="C147" s="141"/>
      <c r="D147" s="141"/>
      <c r="E147" s="141"/>
    </row>
    <row r="148" s="284" customFormat="1" ht="20.1" customHeight="1" spans="1:5">
      <c r="A148" s="307" t="s">
        <v>72</v>
      </c>
      <c r="B148" s="141"/>
      <c r="C148" s="141"/>
      <c r="D148" s="141"/>
      <c r="E148" s="141"/>
    </row>
    <row r="149" s="284" customFormat="1" ht="20.1" customHeight="1" spans="1:5">
      <c r="A149" s="307" t="s">
        <v>154</v>
      </c>
      <c r="B149" s="308">
        <v>5</v>
      </c>
      <c r="C149" s="308">
        <v>5</v>
      </c>
      <c r="D149" s="141"/>
      <c r="E149" s="141"/>
    </row>
    <row r="150" s="284" customFormat="1" ht="20.1" customHeight="1" spans="1:5">
      <c r="A150" s="307" t="s">
        <v>155</v>
      </c>
      <c r="B150" s="141">
        <v>1372</v>
      </c>
      <c r="C150" s="141">
        <v>525</v>
      </c>
      <c r="D150" s="141"/>
      <c r="E150" s="141"/>
    </row>
    <row r="151" s="284" customFormat="1" ht="20.1" customHeight="1" spans="1:5">
      <c r="A151" s="307" t="s">
        <v>63</v>
      </c>
      <c r="B151" s="308">
        <v>696</v>
      </c>
      <c r="C151" s="308">
        <v>495</v>
      </c>
      <c r="D151" s="141"/>
      <c r="E151" s="141"/>
    </row>
    <row r="152" s="284" customFormat="1" ht="20.1" customHeight="1" spans="1:5">
      <c r="A152" s="307" t="s">
        <v>64</v>
      </c>
      <c r="B152" s="308">
        <v>0</v>
      </c>
      <c r="C152" s="308"/>
      <c r="D152" s="141"/>
      <c r="E152" s="141"/>
    </row>
    <row r="153" s="284" customFormat="1" ht="20.1" customHeight="1" spans="1:5">
      <c r="A153" s="309" t="s">
        <v>65</v>
      </c>
      <c r="B153" s="308">
        <v>0</v>
      </c>
      <c r="C153" s="308"/>
      <c r="D153" s="141"/>
      <c r="E153" s="141"/>
    </row>
    <row r="154" s="284" customFormat="1" ht="20.1" customHeight="1" spans="1:5">
      <c r="A154" s="309" t="s">
        <v>156</v>
      </c>
      <c r="B154" s="308">
        <v>0</v>
      </c>
      <c r="C154" s="308"/>
      <c r="D154" s="141"/>
      <c r="E154" s="141"/>
    </row>
    <row r="155" s="284" customFormat="1" ht="20.1" customHeight="1" spans="1:5">
      <c r="A155" s="309" t="s">
        <v>72</v>
      </c>
      <c r="B155" s="308">
        <v>0</v>
      </c>
      <c r="C155" s="308"/>
      <c r="D155" s="141"/>
      <c r="E155" s="141"/>
    </row>
    <row r="156" s="284" customFormat="1" ht="20.1" customHeight="1" spans="1:5">
      <c r="A156" s="141" t="s">
        <v>157</v>
      </c>
      <c r="B156" s="308">
        <v>676</v>
      </c>
      <c r="C156" s="308">
        <v>30</v>
      </c>
      <c r="D156" s="141"/>
      <c r="E156" s="141"/>
    </row>
    <row r="157" s="284" customFormat="1" ht="20.1" customHeight="1" spans="1:5">
      <c r="A157" s="307" t="s">
        <v>158</v>
      </c>
      <c r="B157" s="141">
        <v>0</v>
      </c>
      <c r="C157" s="141">
        <v>0</v>
      </c>
      <c r="D157" s="141"/>
      <c r="E157" s="141"/>
    </row>
    <row r="158" s="284" customFormat="1" ht="20.1" customHeight="1" spans="1:5">
      <c r="A158" s="307" t="s">
        <v>63</v>
      </c>
      <c r="B158" s="141"/>
      <c r="C158" s="141"/>
      <c r="D158" s="141"/>
      <c r="E158" s="141"/>
    </row>
    <row r="159" s="284" customFormat="1" ht="20.1" customHeight="1" spans="1:5">
      <c r="A159" s="309" t="s">
        <v>64</v>
      </c>
      <c r="B159" s="141"/>
      <c r="C159" s="141"/>
      <c r="D159" s="141"/>
      <c r="E159" s="141"/>
    </row>
    <row r="160" s="284" customFormat="1" ht="20.1" customHeight="1" spans="1:5">
      <c r="A160" s="309" t="s">
        <v>65</v>
      </c>
      <c r="B160" s="141"/>
      <c r="C160" s="141"/>
      <c r="D160" s="141"/>
      <c r="E160" s="141"/>
    </row>
    <row r="161" s="284" customFormat="1" ht="20.1" customHeight="1" spans="1:5">
      <c r="A161" s="309" t="s">
        <v>159</v>
      </c>
      <c r="B161" s="141"/>
      <c r="C161" s="141"/>
      <c r="D161" s="141"/>
      <c r="E161" s="141"/>
    </row>
    <row r="162" s="284" customFormat="1" ht="20.1" customHeight="1" spans="1:5">
      <c r="A162" s="141" t="s">
        <v>160</v>
      </c>
      <c r="B162" s="141"/>
      <c r="C162" s="141"/>
      <c r="D162" s="141"/>
      <c r="E162" s="141"/>
    </row>
    <row r="163" s="284" customFormat="1" ht="20.1" customHeight="1" spans="1:5">
      <c r="A163" s="307" t="s">
        <v>72</v>
      </c>
      <c r="B163" s="141"/>
      <c r="C163" s="141"/>
      <c r="D163" s="141"/>
      <c r="E163" s="141"/>
    </row>
    <row r="164" s="284" customFormat="1" ht="20.1" customHeight="1" spans="1:5">
      <c r="A164" s="307" t="s">
        <v>161</v>
      </c>
      <c r="B164" s="141"/>
      <c r="C164" s="141"/>
      <c r="D164" s="141"/>
      <c r="E164" s="141"/>
    </row>
    <row r="165" s="284" customFormat="1" ht="20.1" customHeight="1" spans="1:5">
      <c r="A165" s="309" t="s">
        <v>162</v>
      </c>
      <c r="B165" s="141">
        <v>402</v>
      </c>
      <c r="C165" s="141">
        <v>254</v>
      </c>
      <c r="D165" s="141"/>
      <c r="E165" s="141"/>
    </row>
    <row r="166" s="284" customFormat="1" ht="20.25" customHeight="1" spans="1:5">
      <c r="A166" s="309" t="s">
        <v>63</v>
      </c>
      <c r="B166" s="308">
        <v>393</v>
      </c>
      <c r="C166" s="308">
        <v>236</v>
      </c>
      <c r="D166" s="141"/>
      <c r="E166" s="141"/>
    </row>
    <row r="167" s="284" customFormat="1" ht="20.1" customHeight="1" spans="1:5">
      <c r="A167" s="309" t="s">
        <v>64</v>
      </c>
      <c r="B167" s="308">
        <v>0</v>
      </c>
      <c r="C167" s="308"/>
      <c r="D167" s="141"/>
      <c r="E167" s="141"/>
    </row>
    <row r="168" s="284" customFormat="1" ht="20.1" customHeight="1" spans="1:5">
      <c r="A168" s="307" t="s">
        <v>65</v>
      </c>
      <c r="B168" s="308">
        <v>0</v>
      </c>
      <c r="C168" s="308"/>
      <c r="D168" s="141"/>
      <c r="E168" s="141"/>
    </row>
    <row r="169" s="284" customFormat="1" ht="20.1" customHeight="1" spans="1:5">
      <c r="A169" s="307" t="s">
        <v>163</v>
      </c>
      <c r="B169" s="308">
        <v>0</v>
      </c>
      <c r="C169" s="308"/>
      <c r="D169" s="141"/>
      <c r="E169" s="141"/>
    </row>
    <row r="170" s="284" customFormat="1" ht="20.1" customHeight="1" spans="1:5">
      <c r="A170" s="307" t="s">
        <v>164</v>
      </c>
      <c r="B170" s="308">
        <v>9</v>
      </c>
      <c r="C170" s="308">
        <v>18</v>
      </c>
      <c r="D170" s="141"/>
      <c r="E170" s="141"/>
    </row>
    <row r="171" s="284" customFormat="1" ht="20.1" customHeight="1" spans="1:5">
      <c r="A171" s="309" t="s">
        <v>165</v>
      </c>
      <c r="B171" s="141">
        <v>0</v>
      </c>
      <c r="C171" s="141">
        <v>0</v>
      </c>
      <c r="D171" s="141"/>
      <c r="E171" s="141"/>
    </row>
    <row r="172" s="284" customFormat="1" ht="20.1" customHeight="1" spans="1:5">
      <c r="A172" s="309" t="s">
        <v>63</v>
      </c>
      <c r="B172" s="141"/>
      <c r="C172" s="141"/>
      <c r="D172" s="141"/>
      <c r="E172" s="141"/>
    </row>
    <row r="173" s="284" customFormat="1" ht="20.1" customHeight="1" spans="1:5">
      <c r="A173" s="309" t="s">
        <v>64</v>
      </c>
      <c r="B173" s="141"/>
      <c r="C173" s="141"/>
      <c r="D173" s="141"/>
      <c r="E173" s="141"/>
    </row>
    <row r="174" s="284" customFormat="1" ht="20.1" customHeight="1" spans="1:5">
      <c r="A174" s="141" t="s">
        <v>65</v>
      </c>
      <c r="B174" s="141"/>
      <c r="C174" s="141"/>
      <c r="D174" s="141"/>
      <c r="E174" s="141"/>
    </row>
    <row r="175" s="284" customFormat="1" ht="20.1" customHeight="1" spans="1:5">
      <c r="A175" s="307" t="s">
        <v>77</v>
      </c>
      <c r="B175" s="311"/>
      <c r="C175" s="311"/>
      <c r="D175" s="311"/>
      <c r="E175" s="141"/>
    </row>
    <row r="176" s="284" customFormat="1" ht="20.1" customHeight="1" spans="1:5">
      <c r="A176" s="307" t="s">
        <v>72</v>
      </c>
      <c r="B176" s="141"/>
      <c r="C176" s="141"/>
      <c r="D176" s="141"/>
      <c r="E176" s="141"/>
    </row>
    <row r="177" s="284" customFormat="1" ht="20.1" customHeight="1" spans="1:5">
      <c r="A177" s="307" t="s">
        <v>166</v>
      </c>
      <c r="B177" s="141"/>
      <c r="C177" s="141"/>
      <c r="D177" s="141"/>
      <c r="E177" s="141"/>
    </row>
    <row r="178" s="284" customFormat="1" ht="20.1" customHeight="1" spans="1:5">
      <c r="A178" s="309" t="s">
        <v>167</v>
      </c>
      <c r="B178" s="141">
        <v>2334</v>
      </c>
      <c r="C178" s="141">
        <v>4307</v>
      </c>
      <c r="D178" s="141"/>
      <c r="E178" s="141"/>
    </row>
    <row r="179" s="284" customFormat="1" ht="20.1" customHeight="1" spans="1:5">
      <c r="A179" s="309" t="s">
        <v>63</v>
      </c>
      <c r="B179" s="308">
        <v>473</v>
      </c>
      <c r="C179" s="308">
        <v>457</v>
      </c>
      <c r="D179" s="141"/>
      <c r="E179" s="141"/>
    </row>
    <row r="180" s="284" customFormat="1" ht="20.1" customHeight="1" spans="1:5">
      <c r="A180" s="309" t="s">
        <v>64</v>
      </c>
      <c r="B180" s="308">
        <v>0</v>
      </c>
      <c r="C180" s="308"/>
      <c r="D180" s="141"/>
      <c r="E180" s="141"/>
    </row>
    <row r="181" s="284" customFormat="1" ht="20.1" customHeight="1" spans="1:5">
      <c r="A181" s="307" t="s">
        <v>65</v>
      </c>
      <c r="B181" s="308">
        <v>0</v>
      </c>
      <c r="C181" s="308"/>
      <c r="D181" s="141"/>
      <c r="E181" s="141"/>
    </row>
    <row r="182" s="284" customFormat="1" ht="20.1" customHeight="1" spans="1:5">
      <c r="A182" s="310" t="s">
        <v>168</v>
      </c>
      <c r="B182" s="308">
        <v>0</v>
      </c>
      <c r="C182" s="308"/>
      <c r="D182" s="141"/>
      <c r="E182" s="141"/>
    </row>
    <row r="183" s="284" customFormat="1" ht="20.25" customHeight="1" spans="1:5">
      <c r="A183" s="309" t="s">
        <v>72</v>
      </c>
      <c r="B183" s="308">
        <v>0</v>
      </c>
      <c r="C183" s="308"/>
      <c r="D183" s="141"/>
      <c r="E183" s="141"/>
    </row>
    <row r="184" s="284" customFormat="1" ht="20.1" customHeight="1" spans="1:5">
      <c r="A184" s="309" t="s">
        <v>169</v>
      </c>
      <c r="B184" s="308">
        <v>1861</v>
      </c>
      <c r="C184" s="308">
        <v>3850</v>
      </c>
      <c r="D184" s="141"/>
      <c r="E184" s="141"/>
    </row>
    <row r="185" s="284" customFormat="1" ht="20.1" customHeight="1" spans="1:5">
      <c r="A185" s="309" t="s">
        <v>170</v>
      </c>
      <c r="B185" s="308">
        <v>8746</v>
      </c>
      <c r="C185" s="308">
        <v>6305</v>
      </c>
      <c r="D185" s="141"/>
      <c r="E185" s="141"/>
    </row>
    <row r="186" s="284" customFormat="1" ht="20.1" customHeight="1" spans="1:5">
      <c r="A186" s="309" t="s">
        <v>63</v>
      </c>
      <c r="B186" s="308">
        <v>5342</v>
      </c>
      <c r="C186" s="308">
        <v>3929</v>
      </c>
      <c r="D186" s="141"/>
      <c r="E186" s="141"/>
    </row>
    <row r="187" s="284" customFormat="1" ht="20.1" customHeight="1" spans="1:5">
      <c r="A187" s="307" t="s">
        <v>64</v>
      </c>
      <c r="B187" s="308">
        <v>0</v>
      </c>
      <c r="C187" s="308"/>
      <c r="D187" s="141"/>
      <c r="E187" s="141"/>
    </row>
    <row r="188" s="284" customFormat="1" ht="20.1" customHeight="1" spans="1:5">
      <c r="A188" s="307" t="s">
        <v>65</v>
      </c>
      <c r="B188" s="308">
        <v>0</v>
      </c>
      <c r="C188" s="308"/>
      <c r="D188" s="141"/>
      <c r="E188" s="141"/>
    </row>
    <row r="189" s="284" customFormat="1" ht="20.1" customHeight="1" spans="1:5">
      <c r="A189" s="307" t="s">
        <v>171</v>
      </c>
      <c r="B189" s="308">
        <v>0</v>
      </c>
      <c r="C189" s="308"/>
      <c r="D189" s="141"/>
      <c r="E189" s="141"/>
    </row>
    <row r="190" s="284" customFormat="1" ht="20.1" customHeight="1" spans="1:5">
      <c r="A190" s="309" t="s">
        <v>72</v>
      </c>
      <c r="B190" s="308">
        <v>674</v>
      </c>
      <c r="C190" s="308">
        <v>529</v>
      </c>
      <c r="D190" s="141"/>
      <c r="E190" s="141"/>
    </row>
    <row r="191" s="284" customFormat="1" ht="20.1" customHeight="1" spans="1:5">
      <c r="A191" s="309" t="s">
        <v>172</v>
      </c>
      <c r="B191" s="308">
        <v>2730</v>
      </c>
      <c r="C191" s="308">
        <v>1847</v>
      </c>
      <c r="D191" s="141"/>
      <c r="E191" s="141"/>
    </row>
    <row r="192" s="284" customFormat="1" ht="20.1" customHeight="1" spans="1:5">
      <c r="A192" s="309" t="s">
        <v>173</v>
      </c>
      <c r="B192" s="141">
        <v>3016</v>
      </c>
      <c r="C192" s="141">
        <v>1473</v>
      </c>
      <c r="D192" s="141"/>
      <c r="E192" s="141"/>
    </row>
    <row r="193" s="284" customFormat="1" ht="20.1" customHeight="1" spans="1:5">
      <c r="A193" s="307" t="s">
        <v>63</v>
      </c>
      <c r="B193" s="308">
        <v>2439</v>
      </c>
      <c r="C193" s="308">
        <v>997</v>
      </c>
      <c r="D193" s="141"/>
      <c r="E193" s="141"/>
    </row>
    <row r="194" s="284" customFormat="1" ht="20.1" customHeight="1" spans="1:5">
      <c r="A194" s="307" t="s">
        <v>64</v>
      </c>
      <c r="B194" s="141"/>
      <c r="C194" s="141"/>
      <c r="D194" s="141"/>
      <c r="E194" s="141"/>
    </row>
    <row r="195" s="284" customFormat="1" ht="20.1" customHeight="1" spans="1:5">
      <c r="A195" s="307" t="s">
        <v>65</v>
      </c>
      <c r="B195" s="141"/>
      <c r="C195" s="141"/>
      <c r="D195" s="141"/>
      <c r="E195" s="141"/>
    </row>
    <row r="196" s="284" customFormat="1" ht="20.1" customHeight="1" spans="1:5">
      <c r="A196" s="310" t="s">
        <v>174</v>
      </c>
      <c r="B196" s="141"/>
      <c r="C196" s="141"/>
      <c r="D196" s="141"/>
      <c r="E196" s="141"/>
    </row>
    <row r="197" s="284" customFormat="1" ht="20.1" customHeight="1" spans="1:5">
      <c r="A197" s="307" t="s">
        <v>72</v>
      </c>
      <c r="B197" s="141"/>
      <c r="C197" s="141"/>
      <c r="D197" s="141"/>
      <c r="E197" s="141"/>
    </row>
    <row r="198" s="284" customFormat="1" ht="20.1" customHeight="1" spans="1:5">
      <c r="A198" s="309" t="s">
        <v>175</v>
      </c>
      <c r="B198" s="308">
        <v>577</v>
      </c>
      <c r="C198" s="308">
        <v>476</v>
      </c>
      <c r="D198" s="141"/>
      <c r="E198" s="141"/>
    </row>
    <row r="199" s="284" customFormat="1" ht="20.1" customHeight="1" spans="1:5">
      <c r="A199" s="309" t="s">
        <v>176</v>
      </c>
      <c r="B199" s="141">
        <v>628</v>
      </c>
      <c r="C199" s="141">
        <v>570</v>
      </c>
      <c r="D199" s="141"/>
      <c r="E199" s="141"/>
    </row>
    <row r="200" s="284" customFormat="1" ht="20.1" customHeight="1" spans="1:5">
      <c r="A200" s="141" t="s">
        <v>63</v>
      </c>
      <c r="B200" s="308">
        <v>588</v>
      </c>
      <c r="C200" s="308">
        <v>530</v>
      </c>
      <c r="D200" s="141"/>
      <c r="E200" s="141"/>
    </row>
    <row r="201" s="284" customFormat="1" ht="20.1" customHeight="1" spans="1:5">
      <c r="A201" s="307" t="s">
        <v>64</v>
      </c>
      <c r="B201" s="308">
        <v>0</v>
      </c>
      <c r="C201" s="308"/>
      <c r="D201" s="141"/>
      <c r="E201" s="141"/>
    </row>
    <row r="202" s="284" customFormat="1" ht="20.1" customHeight="1" spans="1:5">
      <c r="A202" s="307" t="s">
        <v>65</v>
      </c>
      <c r="B202" s="308">
        <v>0</v>
      </c>
      <c r="C202" s="308"/>
      <c r="D202" s="141"/>
      <c r="E202" s="141"/>
    </row>
    <row r="203" s="284" customFormat="1" ht="20.1" customHeight="1" spans="1:5">
      <c r="A203" s="307" t="s">
        <v>72</v>
      </c>
      <c r="B203" s="308">
        <v>0</v>
      </c>
      <c r="C203" s="308"/>
      <c r="D203" s="141"/>
      <c r="E203" s="141"/>
    </row>
    <row r="204" s="284" customFormat="1" ht="20.1" customHeight="1" spans="1:5">
      <c r="A204" s="309" t="s">
        <v>177</v>
      </c>
      <c r="B204" s="308">
        <v>40</v>
      </c>
      <c r="C204" s="308">
        <v>40</v>
      </c>
      <c r="D204" s="141"/>
      <c r="E204" s="141"/>
    </row>
    <row r="205" s="284" customFormat="1" ht="20.1" customHeight="1" spans="1:5">
      <c r="A205" s="309" t="s">
        <v>178</v>
      </c>
      <c r="B205" s="141">
        <v>581</v>
      </c>
      <c r="C205" s="141">
        <v>595</v>
      </c>
      <c r="D205" s="141"/>
      <c r="E205" s="141"/>
    </row>
    <row r="206" s="284" customFormat="1" ht="20.1" customHeight="1" spans="1:5">
      <c r="A206" s="309" t="s">
        <v>63</v>
      </c>
      <c r="B206" s="141"/>
      <c r="C206" s="141"/>
      <c r="D206" s="141"/>
      <c r="E206" s="141"/>
    </row>
    <row r="207" s="284" customFormat="1" ht="20.1" customHeight="1" spans="1:5">
      <c r="A207" s="307" t="s">
        <v>64</v>
      </c>
      <c r="B207" s="141"/>
      <c r="C207" s="141"/>
      <c r="D207" s="141"/>
      <c r="E207" s="141"/>
    </row>
    <row r="208" s="284" customFormat="1" ht="20.1" customHeight="1" spans="1:5">
      <c r="A208" s="307" t="s">
        <v>65</v>
      </c>
      <c r="B208" s="141"/>
      <c r="C208" s="141"/>
      <c r="D208" s="141"/>
      <c r="E208" s="141"/>
    </row>
    <row r="209" s="284" customFormat="1" ht="20.1" customHeight="1" spans="1:5">
      <c r="A209" s="310" t="s">
        <v>179</v>
      </c>
      <c r="B209" s="141">
        <v>354</v>
      </c>
      <c r="C209" s="141"/>
      <c r="D209" s="141"/>
      <c r="E209" s="141"/>
    </row>
    <row r="210" s="284" customFormat="1" ht="20.1" customHeight="1" spans="1:5">
      <c r="A210" s="310" t="s">
        <v>180</v>
      </c>
      <c r="B210" s="141"/>
      <c r="C210" s="141"/>
      <c r="D210" s="141"/>
      <c r="E210" s="141"/>
    </row>
    <row r="211" s="284" customFormat="1" ht="20.1" customHeight="1" spans="1:5">
      <c r="A211" s="307" t="s">
        <v>72</v>
      </c>
      <c r="B211" s="311"/>
      <c r="C211" s="311"/>
      <c r="D211" s="311"/>
      <c r="E211" s="311"/>
    </row>
    <row r="212" s="284" customFormat="1" ht="20.1" customHeight="1" spans="1:5">
      <c r="A212" s="309" t="s">
        <v>181</v>
      </c>
      <c r="B212" s="308">
        <v>227</v>
      </c>
      <c r="C212" s="308">
        <v>595</v>
      </c>
      <c r="D212" s="311"/>
      <c r="E212" s="311"/>
    </row>
    <row r="213" s="284" customFormat="1" ht="20.1" customHeight="1" spans="1:5">
      <c r="A213" s="309" t="s">
        <v>182</v>
      </c>
      <c r="B213" s="311">
        <v>0</v>
      </c>
      <c r="C213" s="311">
        <v>0</v>
      </c>
      <c r="D213" s="311"/>
      <c r="E213" s="311"/>
    </row>
    <row r="214" s="284" customFormat="1" ht="20.1" customHeight="1" spans="1:5">
      <c r="A214" s="309" t="s">
        <v>63</v>
      </c>
      <c r="B214" s="141"/>
      <c r="C214" s="141"/>
      <c r="D214" s="141"/>
      <c r="E214" s="141"/>
    </row>
    <row r="215" s="284" customFormat="1" ht="20.1" customHeight="1" spans="1:5">
      <c r="A215" s="141" t="s">
        <v>64</v>
      </c>
      <c r="B215" s="141"/>
      <c r="C215" s="141"/>
      <c r="D215" s="141"/>
      <c r="E215" s="141"/>
    </row>
    <row r="216" s="284" customFormat="1" ht="20.1" customHeight="1" spans="1:5">
      <c r="A216" s="307" t="s">
        <v>65</v>
      </c>
      <c r="B216" s="312"/>
      <c r="C216" s="312"/>
      <c r="D216" s="312"/>
      <c r="E216" s="141"/>
    </row>
    <row r="217" s="284" customFormat="1" ht="20.1" customHeight="1" spans="1:5">
      <c r="A217" s="307" t="s">
        <v>72</v>
      </c>
      <c r="B217" s="312"/>
      <c r="C217" s="312"/>
      <c r="D217" s="312"/>
      <c r="E217" s="141"/>
    </row>
    <row r="218" s="284" customFormat="1" ht="20.1" customHeight="1" spans="1:5">
      <c r="A218" s="307" t="s">
        <v>183</v>
      </c>
      <c r="B218" s="312"/>
      <c r="C218" s="312"/>
      <c r="D218" s="312"/>
      <c r="E218" s="141"/>
    </row>
    <row r="219" s="284" customFormat="1" ht="20.1" customHeight="1" spans="1:5">
      <c r="A219" s="309" t="s">
        <v>184</v>
      </c>
      <c r="B219" s="312">
        <v>226</v>
      </c>
      <c r="C219" s="312">
        <v>0</v>
      </c>
      <c r="D219" s="312"/>
      <c r="E219" s="141"/>
    </row>
    <row r="220" s="284" customFormat="1" ht="20.1" customHeight="1" spans="1:5">
      <c r="A220" s="309" t="s">
        <v>63</v>
      </c>
      <c r="B220" s="313"/>
      <c r="C220" s="313"/>
      <c r="D220" s="313"/>
      <c r="E220" s="141"/>
    </row>
    <row r="221" s="284" customFormat="1" ht="20.1" customHeight="1" spans="1:5">
      <c r="A221" s="309" t="s">
        <v>64</v>
      </c>
      <c r="B221" s="313"/>
      <c r="C221" s="313"/>
      <c r="D221" s="313"/>
      <c r="E221" s="141"/>
    </row>
    <row r="222" s="284" customFormat="1" ht="20.1" customHeight="1" spans="1:5">
      <c r="A222" s="307" t="s">
        <v>65</v>
      </c>
      <c r="B222" s="313"/>
      <c r="C222" s="313"/>
      <c r="D222" s="313"/>
      <c r="E222" s="141"/>
    </row>
    <row r="223" s="284" customFormat="1" ht="20.1" customHeight="1" spans="1:5">
      <c r="A223" s="307" t="s">
        <v>72</v>
      </c>
      <c r="B223" s="313"/>
      <c r="C223" s="313"/>
      <c r="D223" s="313"/>
      <c r="E223" s="141"/>
    </row>
    <row r="224" s="284" customFormat="1" ht="20.1" customHeight="1" spans="1:5">
      <c r="A224" s="307" t="s">
        <v>185</v>
      </c>
      <c r="B224" s="313">
        <v>226</v>
      </c>
      <c r="C224" s="313"/>
      <c r="D224" s="313"/>
      <c r="E224" s="141"/>
    </row>
    <row r="225" s="284" customFormat="1" ht="20.1" customHeight="1" spans="1:5">
      <c r="A225" s="310" t="s">
        <v>186</v>
      </c>
      <c r="B225" s="313">
        <v>0</v>
      </c>
      <c r="C225" s="313">
        <v>0</v>
      </c>
      <c r="D225" s="313"/>
      <c r="E225" s="141"/>
    </row>
    <row r="226" s="284" customFormat="1" ht="20.1" customHeight="1" spans="1:5">
      <c r="A226" s="310" t="s">
        <v>63</v>
      </c>
      <c r="B226" s="313"/>
      <c r="C226" s="313"/>
      <c r="D226" s="313"/>
      <c r="E226" s="141"/>
    </row>
    <row r="227" s="284" customFormat="1" ht="20.1" customHeight="1" spans="1:5">
      <c r="A227" s="310" t="s">
        <v>64</v>
      </c>
      <c r="B227" s="313"/>
      <c r="C227" s="313"/>
      <c r="D227" s="313"/>
      <c r="E227" s="141"/>
    </row>
    <row r="228" s="284" customFormat="1" ht="20.1" customHeight="1" spans="1:5">
      <c r="A228" s="310" t="s">
        <v>65</v>
      </c>
      <c r="B228" s="312"/>
      <c r="C228" s="312"/>
      <c r="D228" s="312"/>
      <c r="E228" s="141"/>
    </row>
    <row r="229" s="284" customFormat="1" ht="20.1" customHeight="1" spans="1:5">
      <c r="A229" s="310" t="s">
        <v>72</v>
      </c>
      <c r="B229" s="312"/>
      <c r="C229" s="312"/>
      <c r="D229" s="312"/>
      <c r="E229" s="141"/>
    </row>
    <row r="230" s="284" customFormat="1" ht="20.1" customHeight="1" spans="1:5">
      <c r="A230" s="310" t="s">
        <v>187</v>
      </c>
      <c r="B230" s="312"/>
      <c r="C230" s="312"/>
      <c r="D230" s="312"/>
      <c r="E230" s="141"/>
    </row>
    <row r="231" s="284" customFormat="1" ht="20.1" customHeight="1" spans="1:5">
      <c r="A231" s="310" t="s">
        <v>188</v>
      </c>
      <c r="B231" s="312">
        <v>5128</v>
      </c>
      <c r="C231" s="312">
        <v>4121</v>
      </c>
      <c r="D231" s="312"/>
      <c r="E231" s="141"/>
    </row>
    <row r="232" s="284" customFormat="1" ht="20.1" customHeight="1" spans="1:5">
      <c r="A232" s="310" t="s">
        <v>63</v>
      </c>
      <c r="B232" s="141">
        <v>3809</v>
      </c>
      <c r="C232" s="308">
        <v>3803</v>
      </c>
      <c r="D232" s="141"/>
      <c r="E232" s="141"/>
    </row>
    <row r="233" s="284" customFormat="1" ht="20.1" customHeight="1" spans="1:5">
      <c r="A233" s="310" t="s">
        <v>64</v>
      </c>
      <c r="B233" s="141"/>
      <c r="C233" s="141"/>
      <c r="D233" s="141"/>
      <c r="E233" s="141"/>
    </row>
    <row r="234" s="284" customFormat="1" ht="20.1" customHeight="1" spans="1:5">
      <c r="A234" s="310" t="s">
        <v>65</v>
      </c>
      <c r="B234" s="141"/>
      <c r="C234" s="141"/>
      <c r="D234" s="141"/>
      <c r="E234" s="141"/>
    </row>
    <row r="235" s="284" customFormat="1" ht="20.1" customHeight="1" spans="1:5">
      <c r="A235" s="310" t="s">
        <v>189</v>
      </c>
      <c r="B235" s="141"/>
      <c r="C235" s="141"/>
      <c r="D235" s="141"/>
      <c r="E235" s="141"/>
    </row>
    <row r="236" s="284" customFormat="1" ht="20.1" customHeight="1" spans="1:5">
      <c r="A236" s="310" t="s">
        <v>190</v>
      </c>
      <c r="B236" s="141">
        <v>410</v>
      </c>
      <c r="C236" s="141"/>
      <c r="D236" s="141"/>
      <c r="E236" s="141"/>
    </row>
    <row r="237" s="284" customFormat="1" ht="20.1" customHeight="1" spans="1:5">
      <c r="A237" s="310" t="s">
        <v>191</v>
      </c>
      <c r="B237" s="141"/>
      <c r="C237" s="141"/>
      <c r="D237" s="141"/>
      <c r="E237" s="141"/>
    </row>
    <row r="238" s="284" customFormat="1" ht="20.1" customHeight="1" spans="1:5">
      <c r="A238" s="310" t="s">
        <v>192</v>
      </c>
      <c r="B238" s="141"/>
      <c r="C238" s="141"/>
      <c r="D238" s="141"/>
      <c r="E238" s="141"/>
    </row>
    <row r="239" s="284" customFormat="1" ht="20.1" customHeight="1" spans="1:5">
      <c r="A239" s="310" t="s">
        <v>105</v>
      </c>
      <c r="B239" s="141"/>
      <c r="C239" s="141"/>
      <c r="D239" s="141"/>
      <c r="E239" s="141"/>
    </row>
    <row r="240" s="284" customFormat="1" ht="20.1" customHeight="1" spans="1:5">
      <c r="A240" s="310" t="s">
        <v>193</v>
      </c>
      <c r="B240" s="141"/>
      <c r="C240" s="141"/>
      <c r="D240" s="141"/>
      <c r="E240" s="141"/>
    </row>
    <row r="241" s="284" customFormat="1" ht="20.1" customHeight="1" spans="1:5">
      <c r="A241" s="310" t="s">
        <v>194</v>
      </c>
      <c r="B241" s="141"/>
      <c r="C241" s="141"/>
      <c r="D241" s="141"/>
      <c r="E241" s="141"/>
    </row>
    <row r="242" s="284" customFormat="1" ht="20.1" customHeight="1" spans="1:5">
      <c r="A242" s="310" t="s">
        <v>195</v>
      </c>
      <c r="B242" s="141"/>
      <c r="C242" s="141"/>
      <c r="D242" s="141"/>
      <c r="E242" s="141"/>
    </row>
    <row r="243" s="284" customFormat="1" ht="20.1" customHeight="1" spans="1:5">
      <c r="A243" s="310" t="s">
        <v>196</v>
      </c>
      <c r="B243" s="141">
        <v>144</v>
      </c>
      <c r="C243" s="141"/>
      <c r="D243" s="141"/>
      <c r="E243" s="141"/>
    </row>
    <row r="244" s="284" customFormat="1" ht="20.1" customHeight="1" spans="1:5">
      <c r="A244" s="310" t="s">
        <v>197</v>
      </c>
      <c r="B244" s="141"/>
      <c r="C244" s="141"/>
      <c r="D244" s="141"/>
      <c r="E244" s="141"/>
    </row>
    <row r="245" s="284" customFormat="1" ht="20.1" customHeight="1" spans="1:5">
      <c r="A245" s="310" t="s">
        <v>198</v>
      </c>
      <c r="B245" s="141"/>
      <c r="C245" s="141"/>
      <c r="D245" s="141"/>
      <c r="E245" s="141"/>
    </row>
    <row r="246" s="284" customFormat="1" ht="20.1" customHeight="1" spans="1:5">
      <c r="A246" s="310" t="s">
        <v>72</v>
      </c>
      <c r="B246" s="141">
        <v>137</v>
      </c>
      <c r="C246" s="308">
        <v>215</v>
      </c>
      <c r="D246" s="141"/>
      <c r="E246" s="141"/>
    </row>
    <row r="247" s="284" customFormat="1" ht="20.1" customHeight="1" spans="1:5">
      <c r="A247" s="310" t="s">
        <v>199</v>
      </c>
      <c r="B247" s="141">
        <v>628</v>
      </c>
      <c r="C247" s="308">
        <v>103</v>
      </c>
      <c r="D247" s="141"/>
      <c r="E247" s="141"/>
    </row>
    <row r="248" s="284" customFormat="1" ht="20.1" customHeight="1" spans="1:5">
      <c r="A248" s="309" t="s">
        <v>200</v>
      </c>
      <c r="B248" s="141">
        <v>0</v>
      </c>
      <c r="C248" s="141">
        <v>0</v>
      </c>
      <c r="D248" s="141"/>
      <c r="E248" s="141"/>
    </row>
    <row r="249" s="284" customFormat="1" ht="20.1" customHeight="1" spans="1:5">
      <c r="A249" s="309" t="s">
        <v>201</v>
      </c>
      <c r="B249" s="141"/>
      <c r="C249" s="141"/>
      <c r="D249" s="141"/>
      <c r="E249" s="141"/>
    </row>
    <row r="250" s="284" customFormat="1" ht="20.1" customHeight="1" spans="1:5">
      <c r="A250" s="309" t="s">
        <v>202</v>
      </c>
      <c r="B250" s="141"/>
      <c r="C250" s="141"/>
      <c r="D250" s="141"/>
      <c r="E250" s="141"/>
    </row>
    <row r="251" s="284" customFormat="1" ht="20.1" customHeight="1" spans="1:5">
      <c r="A251" s="141" t="s">
        <v>203</v>
      </c>
      <c r="B251" s="141">
        <v>0</v>
      </c>
      <c r="C251" s="141">
        <v>0</v>
      </c>
      <c r="D251" s="141"/>
      <c r="E251" s="141"/>
    </row>
    <row r="252" s="284" customFormat="1" ht="20.1" customHeight="1" spans="1:5">
      <c r="A252" s="307" t="s">
        <v>204</v>
      </c>
      <c r="B252" s="141"/>
      <c r="C252" s="141"/>
      <c r="D252" s="141"/>
      <c r="E252" s="141"/>
    </row>
    <row r="253" s="284" customFormat="1" ht="20.1" customHeight="1" spans="1:5">
      <c r="A253" s="307" t="s">
        <v>205</v>
      </c>
      <c r="B253" s="141"/>
      <c r="C253" s="141"/>
      <c r="D253" s="141"/>
      <c r="E253" s="141"/>
    </row>
    <row r="254" s="284" customFormat="1" ht="20.1" customHeight="1" spans="1:5">
      <c r="A254" s="141" t="s">
        <v>206</v>
      </c>
      <c r="B254" s="141">
        <v>2520</v>
      </c>
      <c r="C254" s="141">
        <v>632</v>
      </c>
      <c r="D254" s="141"/>
      <c r="E254" s="141"/>
    </row>
    <row r="255" s="284" customFormat="1" ht="20.1" customHeight="1" spans="1:5">
      <c r="A255" s="309" t="s">
        <v>207</v>
      </c>
      <c r="B255" s="141">
        <v>2470</v>
      </c>
      <c r="C255" s="141">
        <v>557</v>
      </c>
      <c r="D255" s="141"/>
      <c r="E255" s="141"/>
    </row>
    <row r="256" s="284" customFormat="1" ht="20.1" customHeight="1" spans="1:5">
      <c r="A256" s="309" t="s">
        <v>208</v>
      </c>
      <c r="B256" s="141"/>
      <c r="C256" s="141"/>
      <c r="D256" s="141"/>
      <c r="E256" s="141"/>
    </row>
    <row r="257" s="284" customFormat="1" ht="20.1" customHeight="1" spans="1:5">
      <c r="A257" s="307" t="s">
        <v>209</v>
      </c>
      <c r="B257" s="141"/>
      <c r="C257" s="141"/>
      <c r="D257" s="141"/>
      <c r="E257" s="141"/>
    </row>
    <row r="258" s="284" customFormat="1" ht="20.1" customHeight="1" spans="1:5">
      <c r="A258" s="307" t="s">
        <v>210</v>
      </c>
      <c r="B258" s="308">
        <v>671</v>
      </c>
      <c r="C258" s="308">
        <v>512</v>
      </c>
      <c r="D258" s="141"/>
      <c r="E258" s="141"/>
    </row>
    <row r="259" s="284" customFormat="1" ht="20.1" customHeight="1" spans="1:5">
      <c r="A259" s="307" t="s">
        <v>211</v>
      </c>
      <c r="B259" s="141"/>
      <c r="C259" s="141"/>
      <c r="D259" s="141"/>
      <c r="E259" s="141"/>
    </row>
    <row r="260" s="284" customFormat="1" ht="20.1" customHeight="1" spans="1:5">
      <c r="A260" s="309" t="s">
        <v>212</v>
      </c>
      <c r="B260" s="141"/>
      <c r="C260" s="141"/>
      <c r="D260" s="141"/>
      <c r="E260" s="141"/>
    </row>
    <row r="261" s="284" customFormat="1" ht="20.1" customHeight="1" spans="1:5">
      <c r="A261" s="309" t="s">
        <v>213</v>
      </c>
      <c r="B261" s="141"/>
      <c r="C261" s="141"/>
      <c r="D261" s="141"/>
      <c r="E261" s="141"/>
    </row>
    <row r="262" s="284" customFormat="1" ht="20.1" customHeight="1" spans="1:5">
      <c r="A262" s="309" t="s">
        <v>214</v>
      </c>
      <c r="B262" s="308">
        <v>1772</v>
      </c>
      <c r="C262" s="141"/>
      <c r="D262" s="141"/>
      <c r="E262" s="141"/>
    </row>
    <row r="263" s="284" customFormat="1" ht="20.1" customHeight="1" spans="1:5">
      <c r="A263" s="309" t="s">
        <v>215</v>
      </c>
      <c r="B263" s="141"/>
      <c r="C263" s="141"/>
      <c r="D263" s="141"/>
      <c r="E263" s="141"/>
    </row>
    <row r="264" s="284" customFormat="1" ht="20.1" customHeight="1" spans="1:5">
      <c r="A264" s="309" t="s">
        <v>216</v>
      </c>
      <c r="B264" s="308">
        <v>27</v>
      </c>
      <c r="C264" s="308">
        <v>45</v>
      </c>
      <c r="D264" s="141"/>
      <c r="E264" s="141"/>
    </row>
    <row r="265" s="284" customFormat="1" ht="20.1" customHeight="1" spans="1:5">
      <c r="A265" s="309" t="s">
        <v>217</v>
      </c>
      <c r="B265" s="308">
        <v>50</v>
      </c>
      <c r="C265" s="308">
        <v>75</v>
      </c>
      <c r="D265" s="141"/>
      <c r="E265" s="141"/>
    </row>
    <row r="266" s="284" customFormat="1" ht="20.1" customHeight="1" spans="1:5">
      <c r="A266" s="141" t="s">
        <v>218</v>
      </c>
      <c r="B266" s="141">
        <v>53628</v>
      </c>
      <c r="C266" s="141">
        <v>28189</v>
      </c>
      <c r="D266" s="141"/>
      <c r="E266" s="141"/>
    </row>
    <row r="267" s="284" customFormat="1" ht="20.1" customHeight="1" spans="1:5">
      <c r="A267" s="307" t="s">
        <v>219</v>
      </c>
      <c r="B267" s="141">
        <v>2298</v>
      </c>
      <c r="C267" s="141">
        <v>759</v>
      </c>
      <c r="D267" s="141"/>
      <c r="E267" s="141"/>
    </row>
    <row r="268" s="284" customFormat="1" ht="20.1" customHeight="1" spans="1:5">
      <c r="A268" s="307" t="s">
        <v>220</v>
      </c>
      <c r="B268" s="141"/>
      <c r="C268" s="141"/>
      <c r="D268" s="141"/>
      <c r="E268" s="141"/>
    </row>
    <row r="269" s="284" customFormat="1" ht="20.1" customHeight="1" spans="1:5">
      <c r="A269" s="309" t="s">
        <v>221</v>
      </c>
      <c r="B269" s="141">
        <v>2298</v>
      </c>
      <c r="C269" s="141">
        <v>759</v>
      </c>
      <c r="D269" s="141"/>
      <c r="E269" s="141"/>
    </row>
    <row r="270" s="284" customFormat="1" ht="20.1" customHeight="1" spans="1:5">
      <c r="A270" s="309" t="s">
        <v>222</v>
      </c>
      <c r="B270" s="141">
        <v>41961</v>
      </c>
      <c r="C270" s="141">
        <v>21115</v>
      </c>
      <c r="D270" s="141"/>
      <c r="E270" s="141"/>
    </row>
    <row r="271" s="284" customFormat="1" ht="20.1" customHeight="1" spans="1:5">
      <c r="A271" s="309" t="s">
        <v>63</v>
      </c>
      <c r="B271" s="308">
        <v>15169</v>
      </c>
      <c r="C271" s="308">
        <v>13037</v>
      </c>
      <c r="D271" s="141"/>
      <c r="E271" s="141"/>
    </row>
    <row r="272" s="284" customFormat="1" ht="20.1" customHeight="1" spans="1:5">
      <c r="A272" s="309" t="s">
        <v>64</v>
      </c>
      <c r="B272" s="141"/>
      <c r="C272" s="141"/>
      <c r="D272" s="141"/>
      <c r="E272" s="141"/>
    </row>
    <row r="273" s="284" customFormat="1" ht="20.1" customHeight="1" spans="1:5">
      <c r="A273" s="309" t="s">
        <v>65</v>
      </c>
      <c r="B273" s="141"/>
      <c r="C273" s="141"/>
      <c r="D273" s="141"/>
      <c r="E273" s="141"/>
    </row>
    <row r="274" s="284" customFormat="1" ht="20.1" customHeight="1" spans="1:5">
      <c r="A274" s="309" t="s">
        <v>105</v>
      </c>
      <c r="B274" s="141"/>
      <c r="C274" s="141"/>
      <c r="D274" s="141"/>
      <c r="E274" s="141"/>
    </row>
    <row r="275" s="284" customFormat="1" ht="20.1" customHeight="1" spans="1:5">
      <c r="A275" s="314" t="s">
        <v>223</v>
      </c>
      <c r="B275" s="141"/>
      <c r="C275" s="141"/>
      <c r="D275" s="141"/>
      <c r="E275" s="141"/>
    </row>
    <row r="276" s="284" customFormat="1" ht="20.1" customHeight="1" spans="1:5">
      <c r="A276" s="314" t="s">
        <v>224</v>
      </c>
      <c r="B276" s="141"/>
      <c r="C276" s="141"/>
      <c r="D276" s="141"/>
      <c r="E276" s="141"/>
    </row>
    <row r="277" s="284" customFormat="1" ht="20.1" customHeight="1" spans="1:5">
      <c r="A277" s="309" t="s">
        <v>72</v>
      </c>
      <c r="B277" s="141"/>
      <c r="C277" s="141"/>
      <c r="D277" s="141"/>
      <c r="E277" s="141"/>
    </row>
    <row r="278" s="284" customFormat="1" ht="20.1" customHeight="1" spans="1:5">
      <c r="A278" s="309" t="s">
        <v>225</v>
      </c>
      <c r="B278" s="141">
        <v>26792</v>
      </c>
      <c r="C278" s="141">
        <v>8078</v>
      </c>
      <c r="D278" s="141"/>
      <c r="E278" s="141"/>
    </row>
    <row r="279" s="284" customFormat="1" ht="20.1" customHeight="1" spans="1:5">
      <c r="A279" s="307" t="s">
        <v>226</v>
      </c>
      <c r="B279" s="141">
        <v>200</v>
      </c>
      <c r="C279" s="141">
        <v>200</v>
      </c>
      <c r="D279" s="141"/>
      <c r="E279" s="141"/>
    </row>
    <row r="280" s="284" customFormat="1" ht="20.1" customHeight="1" spans="1:5">
      <c r="A280" s="307" t="s">
        <v>63</v>
      </c>
      <c r="B280" s="141"/>
      <c r="C280" s="141"/>
      <c r="D280" s="141"/>
      <c r="E280" s="141"/>
    </row>
    <row r="281" s="284" customFormat="1" ht="20.1" customHeight="1" spans="1:5">
      <c r="A281" s="307" t="s">
        <v>64</v>
      </c>
      <c r="B281" s="141"/>
      <c r="C281" s="141"/>
      <c r="D281" s="141"/>
      <c r="E281" s="141"/>
    </row>
    <row r="282" s="284" customFormat="1" ht="20.1" customHeight="1" spans="1:5">
      <c r="A282" s="309" t="s">
        <v>65</v>
      </c>
      <c r="B282" s="141"/>
      <c r="C282" s="141"/>
      <c r="D282" s="141"/>
      <c r="E282" s="141"/>
    </row>
    <row r="283" s="284" customFormat="1" ht="20.1" customHeight="1" spans="1:5">
      <c r="A283" s="309" t="s">
        <v>227</v>
      </c>
      <c r="B283" s="141"/>
      <c r="C283" s="141"/>
      <c r="D283" s="141"/>
      <c r="E283" s="141"/>
    </row>
    <row r="284" s="284" customFormat="1" ht="20.1" customHeight="1" spans="1:5">
      <c r="A284" s="309" t="s">
        <v>72</v>
      </c>
      <c r="B284" s="141"/>
      <c r="C284" s="141"/>
      <c r="D284" s="141"/>
      <c r="E284" s="141"/>
    </row>
    <row r="285" s="284" customFormat="1" ht="20.1" customHeight="1" spans="1:5">
      <c r="A285" s="141" t="s">
        <v>228</v>
      </c>
      <c r="B285" s="308">
        <v>200</v>
      </c>
      <c r="C285" s="308">
        <v>200</v>
      </c>
      <c r="D285" s="141"/>
      <c r="E285" s="141"/>
    </row>
    <row r="286" s="284" customFormat="1" ht="20.1" customHeight="1" spans="1:5">
      <c r="A286" s="307" t="s">
        <v>229</v>
      </c>
      <c r="B286" s="141">
        <v>2219</v>
      </c>
      <c r="C286" s="141">
        <v>1973</v>
      </c>
      <c r="D286" s="141"/>
      <c r="E286" s="141"/>
    </row>
    <row r="287" s="284" customFormat="1" ht="20.1" customHeight="1" spans="1:5">
      <c r="A287" s="307" t="s">
        <v>63</v>
      </c>
      <c r="B287" s="308">
        <v>1935</v>
      </c>
      <c r="C287" s="308">
        <v>1973</v>
      </c>
      <c r="D287" s="141"/>
      <c r="E287" s="141"/>
    </row>
    <row r="288" s="284" customFormat="1" ht="20.1" customHeight="1" spans="1:5">
      <c r="A288" s="307" t="s">
        <v>64</v>
      </c>
      <c r="B288" s="141"/>
      <c r="C288" s="141"/>
      <c r="D288" s="141"/>
      <c r="E288" s="141"/>
    </row>
    <row r="289" s="284" customFormat="1" ht="20.1" customHeight="1" spans="1:5">
      <c r="A289" s="309" t="s">
        <v>65</v>
      </c>
      <c r="B289" s="141"/>
      <c r="C289" s="141"/>
      <c r="D289" s="141"/>
      <c r="E289" s="141"/>
    </row>
    <row r="290" s="284" customFormat="1" ht="20.1" customHeight="1" spans="1:5">
      <c r="A290" s="309" t="s">
        <v>230</v>
      </c>
      <c r="B290" s="141"/>
      <c r="C290" s="141"/>
      <c r="D290" s="141"/>
      <c r="E290" s="141"/>
    </row>
    <row r="291" s="284" customFormat="1" ht="20.1" customHeight="1" spans="1:5">
      <c r="A291" s="314" t="s">
        <v>231</v>
      </c>
      <c r="B291" s="141"/>
      <c r="C291" s="141"/>
      <c r="D291" s="141"/>
      <c r="E291" s="141"/>
    </row>
    <row r="292" s="284" customFormat="1" ht="20.1" customHeight="1" spans="1:5">
      <c r="A292" s="309" t="s">
        <v>72</v>
      </c>
      <c r="B292" s="141"/>
      <c r="C292" s="141"/>
      <c r="D292" s="141"/>
      <c r="E292" s="141"/>
    </row>
    <row r="293" s="284" customFormat="1" ht="20.1" customHeight="1" spans="1:5">
      <c r="A293" s="309" t="s">
        <v>232</v>
      </c>
      <c r="B293" s="308">
        <v>284</v>
      </c>
      <c r="C293" s="141"/>
      <c r="D293" s="141"/>
      <c r="E293" s="141"/>
    </row>
    <row r="294" s="284" customFormat="1" ht="20.1" customHeight="1" spans="1:5">
      <c r="A294" s="141" t="s">
        <v>233</v>
      </c>
      <c r="B294" s="141">
        <v>4424</v>
      </c>
      <c r="C294" s="141">
        <v>2439</v>
      </c>
      <c r="D294" s="141"/>
      <c r="E294" s="141"/>
    </row>
    <row r="295" s="284" customFormat="1" ht="20.1" customHeight="1" spans="1:5">
      <c r="A295" s="307" t="s">
        <v>63</v>
      </c>
      <c r="B295" s="141">
        <v>2506</v>
      </c>
      <c r="C295" s="141">
        <v>2409</v>
      </c>
      <c r="D295" s="141"/>
      <c r="E295" s="141"/>
    </row>
    <row r="296" s="284" customFormat="1" ht="20.1" customHeight="1" spans="1:5">
      <c r="A296" s="307" t="s">
        <v>64</v>
      </c>
      <c r="B296" s="141">
        <v>0</v>
      </c>
      <c r="C296" s="141"/>
      <c r="D296" s="141"/>
      <c r="E296" s="141"/>
    </row>
    <row r="297" s="284" customFormat="1" ht="20.1" customHeight="1" spans="1:5">
      <c r="A297" s="307" t="s">
        <v>65</v>
      </c>
      <c r="B297" s="141">
        <v>0</v>
      </c>
      <c r="C297" s="141"/>
      <c r="D297" s="141"/>
      <c r="E297" s="141"/>
    </row>
    <row r="298" s="284" customFormat="1" ht="20.1" customHeight="1" spans="1:5">
      <c r="A298" s="309" t="s">
        <v>234</v>
      </c>
      <c r="B298" s="141">
        <v>0</v>
      </c>
      <c r="C298" s="141"/>
      <c r="D298" s="141"/>
      <c r="E298" s="141"/>
    </row>
    <row r="299" s="284" customFormat="1" ht="20.1" customHeight="1" spans="1:5">
      <c r="A299" s="309" t="s">
        <v>235</v>
      </c>
      <c r="B299" s="141">
        <v>0</v>
      </c>
      <c r="C299" s="141"/>
      <c r="D299" s="141"/>
      <c r="E299" s="141"/>
    </row>
    <row r="300" s="284" customFormat="1" ht="20.1" customHeight="1" spans="1:5">
      <c r="A300" s="309" t="s">
        <v>236</v>
      </c>
      <c r="B300" s="141">
        <v>1397</v>
      </c>
      <c r="C300" s="141"/>
      <c r="D300" s="141"/>
      <c r="E300" s="141"/>
    </row>
    <row r="301" s="284" customFormat="1" ht="20.1" customHeight="1" spans="1:5">
      <c r="A301" s="307" t="s">
        <v>72</v>
      </c>
      <c r="B301" s="141">
        <v>0</v>
      </c>
      <c r="C301" s="141"/>
      <c r="D301" s="141"/>
      <c r="E301" s="141"/>
    </row>
    <row r="302" s="284" customFormat="1" ht="20.1" customHeight="1" spans="1:5">
      <c r="A302" s="307" t="s">
        <v>237</v>
      </c>
      <c r="B302" s="141">
        <v>521</v>
      </c>
      <c r="C302" s="141">
        <v>30</v>
      </c>
      <c r="D302" s="141"/>
      <c r="E302" s="141"/>
    </row>
    <row r="303" s="284" customFormat="1" ht="20.1" customHeight="1" spans="1:5">
      <c r="A303" s="307" t="s">
        <v>238</v>
      </c>
      <c r="B303" s="141">
        <v>1676</v>
      </c>
      <c r="C303" s="141">
        <v>1155</v>
      </c>
      <c r="D303" s="141"/>
      <c r="E303" s="141"/>
    </row>
    <row r="304" s="284" customFormat="1" ht="20.1" customHeight="1" spans="1:5">
      <c r="A304" s="309" t="s">
        <v>63</v>
      </c>
      <c r="B304" s="308">
        <v>1156</v>
      </c>
      <c r="C304" s="308">
        <v>1130</v>
      </c>
      <c r="D304" s="141"/>
      <c r="E304" s="141"/>
    </row>
    <row r="305" s="284" customFormat="1" ht="20.1" customHeight="1" spans="1:5">
      <c r="A305" s="309" t="s">
        <v>64</v>
      </c>
      <c r="B305" s="308">
        <v>0</v>
      </c>
      <c r="C305" s="308"/>
      <c r="D305" s="141"/>
      <c r="E305" s="141"/>
    </row>
    <row r="306" s="284" customFormat="1" ht="20.1" customHeight="1" spans="1:5">
      <c r="A306" s="309" t="s">
        <v>65</v>
      </c>
      <c r="B306" s="308">
        <v>0</v>
      </c>
      <c r="C306" s="308"/>
      <c r="D306" s="141"/>
      <c r="E306" s="141"/>
    </row>
    <row r="307" s="284" customFormat="1" ht="20.1" customHeight="1" spans="1:5">
      <c r="A307" s="315" t="s">
        <v>239</v>
      </c>
      <c r="B307" s="308">
        <v>0</v>
      </c>
      <c r="C307" s="308"/>
      <c r="D307" s="141"/>
      <c r="E307" s="141"/>
    </row>
    <row r="308" s="284" customFormat="1" ht="20.1" customHeight="1" spans="1:5">
      <c r="A308" s="307" t="s">
        <v>240</v>
      </c>
      <c r="B308" s="308">
        <v>0</v>
      </c>
      <c r="C308" s="308"/>
      <c r="D308" s="141"/>
      <c r="E308" s="141"/>
    </row>
    <row r="309" s="284" customFormat="1" ht="20.1" customHeight="1" spans="1:5">
      <c r="A309" s="307" t="s">
        <v>241</v>
      </c>
      <c r="B309" s="308">
        <v>0</v>
      </c>
      <c r="C309" s="308"/>
      <c r="D309" s="141"/>
      <c r="E309" s="141"/>
    </row>
    <row r="310" s="284" customFormat="1" ht="20.1" customHeight="1" spans="1:5">
      <c r="A310" s="307" t="s">
        <v>242</v>
      </c>
      <c r="B310" s="308">
        <v>23</v>
      </c>
      <c r="C310" s="308"/>
      <c r="D310" s="141"/>
      <c r="E310" s="141"/>
    </row>
    <row r="311" s="284" customFormat="1" ht="20.1" customHeight="1" spans="1:5">
      <c r="A311" s="314" t="s">
        <v>243</v>
      </c>
      <c r="B311" s="141"/>
      <c r="C311" s="141"/>
      <c r="D311" s="141"/>
      <c r="E311" s="141"/>
    </row>
    <row r="312" s="284" customFormat="1" ht="20.1" customHeight="1" spans="1:5">
      <c r="A312" s="309" t="s">
        <v>244</v>
      </c>
      <c r="B312" s="141"/>
      <c r="C312" s="141"/>
      <c r="D312" s="141"/>
      <c r="E312" s="141"/>
    </row>
    <row r="313" s="284" customFormat="1" ht="20.1" customHeight="1" spans="1:5">
      <c r="A313" s="309" t="s">
        <v>245</v>
      </c>
      <c r="B313" s="141"/>
      <c r="C313" s="141"/>
      <c r="D313" s="141"/>
      <c r="E313" s="141"/>
    </row>
    <row r="314" s="284" customFormat="1" ht="20.1" customHeight="1" spans="1:5">
      <c r="A314" s="309" t="s">
        <v>246</v>
      </c>
      <c r="B314" s="141"/>
      <c r="C314" s="141"/>
      <c r="D314" s="141"/>
      <c r="E314" s="141"/>
    </row>
    <row r="315" s="284" customFormat="1" ht="20.1" customHeight="1" spans="1:5">
      <c r="A315" s="314" t="s">
        <v>247</v>
      </c>
      <c r="B315" s="141"/>
      <c r="C315" s="141"/>
      <c r="D315" s="141"/>
      <c r="E315" s="141"/>
    </row>
    <row r="316" s="284" customFormat="1" ht="20.1" customHeight="1" spans="1:5">
      <c r="A316" s="314" t="s">
        <v>105</v>
      </c>
      <c r="B316" s="141"/>
      <c r="C316" s="141"/>
      <c r="D316" s="141"/>
      <c r="E316" s="141"/>
    </row>
    <row r="317" s="284" customFormat="1" ht="20.1" customHeight="1" spans="1:5">
      <c r="A317" s="309" t="s">
        <v>72</v>
      </c>
      <c r="B317" s="141"/>
      <c r="C317" s="141"/>
      <c r="D317" s="141"/>
      <c r="E317" s="141"/>
    </row>
    <row r="318" s="284" customFormat="1" ht="20.1" customHeight="1" spans="1:5">
      <c r="A318" s="307" t="s">
        <v>248</v>
      </c>
      <c r="B318" s="308">
        <v>497</v>
      </c>
      <c r="C318" s="308">
        <v>25</v>
      </c>
      <c r="D318" s="141"/>
      <c r="E318" s="141"/>
    </row>
    <row r="319" s="284" customFormat="1" ht="20.1" customHeight="1" spans="1:5">
      <c r="A319" s="307" t="s">
        <v>249</v>
      </c>
      <c r="B319" s="141">
        <v>0</v>
      </c>
      <c r="C319" s="141">
        <v>0</v>
      </c>
      <c r="D319" s="141"/>
      <c r="E319" s="141"/>
    </row>
    <row r="320" s="284" customFormat="1" ht="20.1" customHeight="1" spans="1:5">
      <c r="A320" s="307" t="s">
        <v>63</v>
      </c>
      <c r="B320" s="141"/>
      <c r="C320" s="141"/>
      <c r="D320" s="141"/>
      <c r="E320" s="141"/>
    </row>
    <row r="321" s="284" customFormat="1" ht="20.1" customHeight="1" spans="1:5">
      <c r="A321" s="309" t="s">
        <v>64</v>
      </c>
      <c r="B321" s="141"/>
      <c r="C321" s="141"/>
      <c r="D321" s="141"/>
      <c r="E321" s="141"/>
    </row>
    <row r="322" s="284" customFormat="1" ht="20.1" customHeight="1" spans="1:5">
      <c r="A322" s="309" t="s">
        <v>65</v>
      </c>
      <c r="B322" s="141"/>
      <c r="C322" s="141"/>
      <c r="D322" s="141"/>
      <c r="E322" s="141"/>
    </row>
    <row r="323" s="284" customFormat="1" ht="20.1" customHeight="1" spans="1:5">
      <c r="A323" s="309" t="s">
        <v>250</v>
      </c>
      <c r="B323" s="141"/>
      <c r="C323" s="141"/>
      <c r="D323" s="141"/>
      <c r="E323" s="141"/>
    </row>
    <row r="324" s="284" customFormat="1" ht="20.1" customHeight="1" spans="1:5">
      <c r="A324" s="141" t="s">
        <v>251</v>
      </c>
      <c r="B324" s="141"/>
      <c r="C324" s="141"/>
      <c r="D324" s="141"/>
      <c r="E324" s="141"/>
    </row>
    <row r="325" s="284" customFormat="1" ht="20.1" customHeight="1" spans="1:5">
      <c r="A325" s="307" t="s">
        <v>252</v>
      </c>
      <c r="B325" s="141"/>
      <c r="C325" s="141"/>
      <c r="D325" s="141"/>
      <c r="E325" s="141"/>
    </row>
    <row r="326" s="284" customFormat="1" ht="20.1" customHeight="1" spans="1:5">
      <c r="A326" s="310" t="s">
        <v>105</v>
      </c>
      <c r="B326" s="141"/>
      <c r="C326" s="141"/>
      <c r="D326" s="141"/>
      <c r="E326" s="141"/>
    </row>
    <row r="327" s="284" customFormat="1" ht="20.1" customHeight="1" spans="1:5">
      <c r="A327" s="307" t="s">
        <v>72</v>
      </c>
      <c r="B327" s="141"/>
      <c r="C327" s="141"/>
      <c r="D327" s="141"/>
      <c r="E327" s="141"/>
    </row>
    <row r="328" s="284" customFormat="1" ht="20.1" customHeight="1" spans="1:5">
      <c r="A328" s="307" t="s">
        <v>253</v>
      </c>
      <c r="B328" s="141"/>
      <c r="C328" s="141"/>
      <c r="D328" s="141"/>
      <c r="E328" s="141"/>
    </row>
    <row r="329" s="284" customFormat="1" ht="20.1" customHeight="1" spans="1:5">
      <c r="A329" s="309" t="s">
        <v>254</v>
      </c>
      <c r="B329" s="141">
        <v>0</v>
      </c>
      <c r="C329" s="141">
        <v>0</v>
      </c>
      <c r="D329" s="141"/>
      <c r="E329" s="141"/>
    </row>
    <row r="330" s="284" customFormat="1" ht="20.1" customHeight="1" spans="1:5">
      <c r="A330" s="309" t="s">
        <v>63</v>
      </c>
      <c r="B330" s="141"/>
      <c r="C330" s="141"/>
      <c r="D330" s="141"/>
      <c r="E330" s="141"/>
    </row>
    <row r="331" s="284" customFormat="1" ht="20.1" customHeight="1" spans="1:5">
      <c r="A331" s="309" t="s">
        <v>64</v>
      </c>
      <c r="B331" s="141"/>
      <c r="C331" s="141"/>
      <c r="D331" s="141"/>
      <c r="E331" s="141"/>
    </row>
    <row r="332" s="284" customFormat="1" ht="20.1" customHeight="1" spans="1:5">
      <c r="A332" s="307" t="s">
        <v>65</v>
      </c>
      <c r="B332" s="141"/>
      <c r="C332" s="141"/>
      <c r="D332" s="141"/>
      <c r="E332" s="141"/>
    </row>
    <row r="333" s="284" customFormat="1" ht="20.1" customHeight="1" spans="1:5">
      <c r="A333" s="307" t="s">
        <v>255</v>
      </c>
      <c r="B333" s="141"/>
      <c r="C333" s="141"/>
      <c r="D333" s="141"/>
      <c r="E333" s="141"/>
    </row>
    <row r="334" s="284" customFormat="1" ht="20.1" customHeight="1" spans="1:5">
      <c r="A334" s="307" t="s">
        <v>256</v>
      </c>
      <c r="B334" s="141"/>
      <c r="C334" s="141"/>
      <c r="D334" s="141"/>
      <c r="E334" s="141"/>
    </row>
    <row r="335" s="284" customFormat="1" ht="20.1" customHeight="1" spans="1:5">
      <c r="A335" s="309" t="s">
        <v>257</v>
      </c>
      <c r="B335" s="141"/>
      <c r="C335" s="141"/>
      <c r="D335" s="141"/>
      <c r="E335" s="141"/>
    </row>
    <row r="336" s="284" customFormat="1" ht="20.1" customHeight="1" spans="1:5">
      <c r="A336" s="314" t="s">
        <v>105</v>
      </c>
      <c r="B336" s="141"/>
      <c r="C336" s="141"/>
      <c r="D336" s="141"/>
      <c r="E336" s="141"/>
    </row>
    <row r="337" s="284" customFormat="1" ht="20.1" customHeight="1" spans="1:5">
      <c r="A337" s="309" t="s">
        <v>72</v>
      </c>
      <c r="B337" s="141"/>
      <c r="C337" s="141"/>
      <c r="D337" s="141"/>
      <c r="E337" s="141"/>
    </row>
    <row r="338" s="284" customFormat="1" ht="20.1" customHeight="1" spans="1:5">
      <c r="A338" s="309" t="s">
        <v>258</v>
      </c>
      <c r="B338" s="141"/>
      <c r="C338" s="141"/>
      <c r="D338" s="141"/>
      <c r="E338" s="141"/>
    </row>
    <row r="339" s="284" customFormat="1" ht="20.1" customHeight="1" spans="1:5">
      <c r="A339" s="141" t="s">
        <v>259</v>
      </c>
      <c r="B339" s="141">
        <v>0</v>
      </c>
      <c r="C339" s="141">
        <v>0</v>
      </c>
      <c r="D339" s="141"/>
      <c r="E339" s="141"/>
    </row>
    <row r="340" s="284" customFormat="1" ht="20.1" customHeight="1" spans="1:5">
      <c r="A340" s="307" t="s">
        <v>63</v>
      </c>
      <c r="B340" s="141"/>
      <c r="C340" s="141"/>
      <c r="D340" s="141"/>
      <c r="E340" s="141"/>
    </row>
    <row r="341" s="284" customFormat="1" ht="20.1" customHeight="1" spans="1:5">
      <c r="A341" s="307" t="s">
        <v>64</v>
      </c>
      <c r="B341" s="141"/>
      <c r="C341" s="141"/>
      <c r="D341" s="141"/>
      <c r="E341" s="141"/>
    </row>
    <row r="342" s="284" customFormat="1" ht="20.1" customHeight="1" spans="1:5">
      <c r="A342" s="307" t="s">
        <v>65</v>
      </c>
      <c r="B342" s="141"/>
      <c r="C342" s="141"/>
      <c r="D342" s="141"/>
      <c r="E342" s="141"/>
    </row>
    <row r="343" s="284" customFormat="1" ht="20.1" customHeight="1" spans="1:5">
      <c r="A343" s="309" t="s">
        <v>260</v>
      </c>
      <c r="B343" s="141"/>
      <c r="C343" s="141"/>
      <c r="D343" s="141"/>
      <c r="E343" s="141"/>
    </row>
    <row r="344" s="284" customFormat="1" ht="20.1" customHeight="1" spans="1:5">
      <c r="A344" s="309" t="s">
        <v>261</v>
      </c>
      <c r="B344" s="141"/>
      <c r="C344" s="141"/>
      <c r="D344" s="141"/>
      <c r="E344" s="141"/>
    </row>
    <row r="345" s="284" customFormat="1" ht="20.1" customHeight="1" spans="1:5">
      <c r="A345" s="309" t="s">
        <v>72</v>
      </c>
      <c r="B345" s="141"/>
      <c r="C345" s="141"/>
      <c r="D345" s="141"/>
      <c r="E345" s="141"/>
    </row>
    <row r="346" s="284" customFormat="1" ht="20.1" customHeight="1" spans="1:5">
      <c r="A346" s="307" t="s">
        <v>262</v>
      </c>
      <c r="B346" s="141"/>
      <c r="C346" s="141"/>
      <c r="D346" s="141"/>
      <c r="E346" s="141"/>
    </row>
    <row r="347" s="284" customFormat="1" ht="20.1" customHeight="1" spans="1:5">
      <c r="A347" s="307" t="s">
        <v>263</v>
      </c>
      <c r="B347" s="141">
        <v>0</v>
      </c>
      <c r="C347" s="141">
        <v>0</v>
      </c>
      <c r="D347" s="141"/>
      <c r="E347" s="141"/>
    </row>
    <row r="348" s="284" customFormat="1" ht="20.1" customHeight="1" spans="1:5">
      <c r="A348" s="307" t="s">
        <v>63</v>
      </c>
      <c r="B348" s="141"/>
      <c r="C348" s="141"/>
      <c r="D348" s="141"/>
      <c r="E348" s="141"/>
    </row>
    <row r="349" s="284" customFormat="1" ht="20.1" customHeight="1" spans="1:5">
      <c r="A349" s="309" t="s">
        <v>64</v>
      </c>
      <c r="B349" s="141"/>
      <c r="C349" s="141"/>
      <c r="D349" s="141"/>
      <c r="E349" s="141"/>
    </row>
    <row r="350" s="284" customFormat="1" ht="20.1" customHeight="1" spans="1:5">
      <c r="A350" s="310" t="s">
        <v>105</v>
      </c>
      <c r="B350" s="141"/>
      <c r="C350" s="141"/>
      <c r="D350" s="141"/>
      <c r="E350" s="141"/>
    </row>
    <row r="351" s="284" customFormat="1" ht="20.1" customHeight="1" spans="1:5">
      <c r="A351" s="314" t="s">
        <v>264</v>
      </c>
      <c r="B351" s="141"/>
      <c r="C351" s="141"/>
      <c r="D351" s="141"/>
      <c r="E351" s="141"/>
    </row>
    <row r="352" s="284" customFormat="1" ht="20.1" customHeight="1" spans="1:5">
      <c r="A352" s="307" t="s">
        <v>265</v>
      </c>
      <c r="B352" s="141"/>
      <c r="C352" s="141"/>
      <c r="D352" s="141"/>
      <c r="E352" s="141"/>
    </row>
    <row r="353" s="284" customFormat="1" ht="20.1" customHeight="1" spans="1:5">
      <c r="A353" s="307" t="s">
        <v>266</v>
      </c>
      <c r="B353" s="141">
        <v>850</v>
      </c>
      <c r="C353" s="141">
        <v>548</v>
      </c>
      <c r="D353" s="141"/>
      <c r="E353" s="141"/>
    </row>
    <row r="354" s="284" customFormat="1" ht="20.1" customHeight="1" spans="1:5">
      <c r="A354" s="307" t="s">
        <v>267</v>
      </c>
      <c r="B354" s="141">
        <v>850</v>
      </c>
      <c r="C354" s="141">
        <v>548</v>
      </c>
      <c r="D354" s="141"/>
      <c r="E354" s="141"/>
    </row>
    <row r="355" s="284" customFormat="1" ht="20.1" customHeight="1" spans="1:5">
      <c r="A355" s="141" t="s">
        <v>268</v>
      </c>
      <c r="B355" s="141">
        <v>56383</v>
      </c>
      <c r="C355" s="141">
        <v>31960</v>
      </c>
      <c r="D355" s="141"/>
      <c r="E355" s="141"/>
    </row>
    <row r="356" s="284" customFormat="1" ht="20.1" customHeight="1" spans="1:5">
      <c r="A356" s="309" t="s">
        <v>269</v>
      </c>
      <c r="B356" s="141">
        <v>10178</v>
      </c>
      <c r="C356" s="141">
        <v>3421</v>
      </c>
      <c r="D356" s="141"/>
      <c r="E356" s="141"/>
    </row>
    <row r="357" s="284" customFormat="1" ht="20.1" customHeight="1" spans="1:5">
      <c r="A357" s="307" t="s">
        <v>63</v>
      </c>
      <c r="B357" s="308">
        <v>1260</v>
      </c>
      <c r="C357" s="308">
        <v>921</v>
      </c>
      <c r="D357" s="141"/>
      <c r="E357" s="141"/>
    </row>
    <row r="358" s="284" customFormat="1" ht="20.1" customHeight="1" spans="1:5">
      <c r="A358" s="307" t="s">
        <v>64</v>
      </c>
      <c r="B358" s="308">
        <v>0</v>
      </c>
      <c r="C358" s="308"/>
      <c r="D358" s="141"/>
      <c r="E358" s="141"/>
    </row>
    <row r="359" s="284" customFormat="1" ht="20.1" customHeight="1" spans="1:5">
      <c r="A359" s="307" t="s">
        <v>65</v>
      </c>
      <c r="B359" s="308">
        <v>0</v>
      </c>
      <c r="C359" s="308"/>
      <c r="D359" s="141"/>
      <c r="E359" s="141"/>
    </row>
    <row r="360" s="284" customFormat="1" ht="20.1" customHeight="1" spans="1:5">
      <c r="A360" s="309" t="s">
        <v>270</v>
      </c>
      <c r="B360" s="308">
        <v>8918</v>
      </c>
      <c r="C360" s="308">
        <v>2500</v>
      </c>
      <c r="D360" s="141"/>
      <c r="E360" s="141"/>
    </row>
    <row r="361" s="284" customFormat="1" ht="20.1" customHeight="1" spans="1:5">
      <c r="A361" s="307" t="s">
        <v>271</v>
      </c>
      <c r="B361" s="141">
        <v>17037</v>
      </c>
      <c r="C361" s="141">
        <v>11013</v>
      </c>
      <c r="D361" s="141"/>
      <c r="E361" s="141"/>
    </row>
    <row r="362" s="284" customFormat="1" ht="20.1" customHeight="1" spans="1:5">
      <c r="A362" s="307" t="s">
        <v>272</v>
      </c>
      <c r="B362" s="308">
        <v>244</v>
      </c>
      <c r="C362" s="308">
        <v>328</v>
      </c>
      <c r="D362" s="141"/>
      <c r="E362" s="141"/>
    </row>
    <row r="363" s="284" customFormat="1" ht="20.1" customHeight="1" spans="1:5">
      <c r="A363" s="307" t="s">
        <v>273</v>
      </c>
      <c r="B363" s="308">
        <v>0</v>
      </c>
      <c r="C363" s="308"/>
      <c r="D363" s="141"/>
      <c r="E363" s="141"/>
    </row>
    <row r="364" s="284" customFormat="1" ht="20.1" customHeight="1" spans="1:5">
      <c r="A364" s="309" t="s">
        <v>274</v>
      </c>
      <c r="B364" s="308">
        <v>120</v>
      </c>
      <c r="C364" s="308"/>
      <c r="D364" s="141"/>
      <c r="E364" s="141"/>
    </row>
    <row r="365" s="284" customFormat="1" ht="20.1" customHeight="1" spans="1:5">
      <c r="A365" s="309" t="s">
        <v>275</v>
      </c>
      <c r="B365" s="308">
        <v>14599</v>
      </c>
      <c r="C365" s="308">
        <v>5136</v>
      </c>
      <c r="D365" s="141"/>
      <c r="E365" s="141"/>
    </row>
    <row r="366" s="284" customFormat="1" ht="20.1" customHeight="1" spans="1:5">
      <c r="A366" s="309" t="s">
        <v>276</v>
      </c>
      <c r="B366" s="308">
        <v>411</v>
      </c>
      <c r="C366" s="308">
        <v>56</v>
      </c>
      <c r="D366" s="141"/>
      <c r="E366" s="141"/>
    </row>
    <row r="367" s="284" customFormat="1" ht="20.1" customHeight="1" spans="1:5">
      <c r="A367" s="307" t="s">
        <v>277</v>
      </c>
      <c r="B367" s="308">
        <v>0</v>
      </c>
      <c r="C367" s="308"/>
      <c r="D367" s="141"/>
      <c r="E367" s="141"/>
    </row>
    <row r="368" s="284" customFormat="1" ht="20.1" customHeight="1" spans="1:5">
      <c r="A368" s="307" t="s">
        <v>278</v>
      </c>
      <c r="B368" s="308">
        <v>0</v>
      </c>
      <c r="C368" s="308"/>
      <c r="D368" s="141"/>
      <c r="E368" s="141"/>
    </row>
    <row r="369" s="284" customFormat="1" ht="20.1" customHeight="1" spans="1:5">
      <c r="A369" s="307" t="s">
        <v>279</v>
      </c>
      <c r="B369" s="308">
        <v>1663</v>
      </c>
      <c r="C369" s="308">
        <v>5493</v>
      </c>
      <c r="D369" s="141"/>
      <c r="E369" s="141"/>
    </row>
    <row r="370" s="284" customFormat="1" ht="20.1" customHeight="1" spans="1:5">
      <c r="A370" s="307" t="s">
        <v>280</v>
      </c>
      <c r="B370" s="141">
        <v>21899</v>
      </c>
      <c r="C370" s="141">
        <v>11902</v>
      </c>
      <c r="D370" s="141"/>
      <c r="E370" s="141"/>
    </row>
    <row r="371" s="284" customFormat="1" ht="20.1" customHeight="1" spans="1:5">
      <c r="A371" s="307" t="s">
        <v>281</v>
      </c>
      <c r="B371" s="308">
        <v>0</v>
      </c>
      <c r="C371" s="308"/>
      <c r="D371" s="141"/>
      <c r="E371" s="141"/>
    </row>
    <row r="372" s="284" customFormat="1" ht="20.1" customHeight="1" spans="1:5">
      <c r="A372" s="307" t="s">
        <v>282</v>
      </c>
      <c r="B372" s="308">
        <v>7943</v>
      </c>
      <c r="C372" s="308">
        <v>2831</v>
      </c>
      <c r="D372" s="141"/>
      <c r="E372" s="141"/>
    </row>
    <row r="373" s="284" customFormat="1" ht="20.1" customHeight="1" spans="1:5">
      <c r="A373" s="307" t="s">
        <v>283</v>
      </c>
      <c r="B373" s="308">
        <v>5657</v>
      </c>
      <c r="C373" s="308">
        <v>2743</v>
      </c>
      <c r="D373" s="141"/>
      <c r="E373" s="141"/>
    </row>
    <row r="374" s="284" customFormat="1" ht="20.1" customHeight="1" spans="1:5">
      <c r="A374" s="309" t="s">
        <v>284</v>
      </c>
      <c r="B374" s="308">
        <v>0</v>
      </c>
      <c r="C374" s="308">
        <v>3098</v>
      </c>
      <c r="D374" s="141"/>
      <c r="E374" s="141"/>
    </row>
    <row r="375" s="284" customFormat="1" ht="20.1" customHeight="1" spans="1:5">
      <c r="A375" s="309" t="s">
        <v>285</v>
      </c>
      <c r="B375" s="308">
        <v>1562</v>
      </c>
      <c r="C375" s="308">
        <v>764</v>
      </c>
      <c r="D375" s="141"/>
      <c r="E375" s="141"/>
    </row>
    <row r="376" s="284" customFormat="1" ht="20.1" customHeight="1" spans="1:5">
      <c r="A376" s="309" t="s">
        <v>286</v>
      </c>
      <c r="B376" s="308">
        <v>6737</v>
      </c>
      <c r="C376" s="308">
        <v>2466</v>
      </c>
      <c r="D376" s="141"/>
      <c r="E376" s="141"/>
    </row>
    <row r="377" s="284" customFormat="1" ht="20.1" customHeight="1" spans="1:5">
      <c r="A377" s="141" t="s">
        <v>287</v>
      </c>
      <c r="B377" s="141">
        <v>0</v>
      </c>
      <c r="C377" s="141">
        <v>0</v>
      </c>
      <c r="D377" s="141"/>
      <c r="E377" s="141"/>
    </row>
    <row r="378" s="284" customFormat="1" ht="20.1" customHeight="1" spans="1:5">
      <c r="A378" s="307" t="s">
        <v>288</v>
      </c>
      <c r="B378" s="141"/>
      <c r="C378" s="141"/>
      <c r="D378" s="141"/>
      <c r="E378" s="141"/>
    </row>
    <row r="379" s="284" customFormat="1" ht="20.1" customHeight="1" spans="1:5">
      <c r="A379" s="307" t="s">
        <v>289</v>
      </c>
      <c r="B379" s="141"/>
      <c r="C379" s="141"/>
      <c r="D379" s="141"/>
      <c r="E379" s="141"/>
    </row>
    <row r="380" s="284" customFormat="1" ht="20.1" customHeight="1" spans="1:5">
      <c r="A380" s="307" t="s">
        <v>290</v>
      </c>
      <c r="B380" s="141"/>
      <c r="C380" s="141"/>
      <c r="D380" s="141"/>
      <c r="E380" s="141"/>
    </row>
    <row r="381" s="284" customFormat="1" ht="20.1" customHeight="1" spans="1:5">
      <c r="A381" s="309" t="s">
        <v>291</v>
      </c>
      <c r="B381" s="141"/>
      <c r="C381" s="141"/>
      <c r="D381" s="141"/>
      <c r="E381" s="141"/>
    </row>
    <row r="382" s="284" customFormat="1" ht="20.1" customHeight="1" spans="1:5">
      <c r="A382" s="309" t="s">
        <v>292</v>
      </c>
      <c r="B382" s="141"/>
      <c r="C382" s="141"/>
      <c r="D382" s="141"/>
      <c r="E382" s="141"/>
    </row>
    <row r="383" s="284" customFormat="1" ht="20.1" customHeight="1" spans="1:5">
      <c r="A383" s="309" t="s">
        <v>293</v>
      </c>
      <c r="B383" s="141">
        <v>1194</v>
      </c>
      <c r="C383" s="141">
        <v>1150</v>
      </c>
      <c r="D383" s="141"/>
      <c r="E383" s="141"/>
    </row>
    <row r="384" s="284" customFormat="1" ht="20.1" customHeight="1" spans="1:5">
      <c r="A384" s="307" t="s">
        <v>294</v>
      </c>
      <c r="B384" s="308">
        <v>1194</v>
      </c>
      <c r="C384" s="308">
        <v>1150</v>
      </c>
      <c r="D384" s="141"/>
      <c r="E384" s="141"/>
    </row>
    <row r="385" s="284" customFormat="1" ht="20.1" customHeight="1" spans="1:5">
      <c r="A385" s="307" t="s">
        <v>295</v>
      </c>
      <c r="B385" s="141"/>
      <c r="C385" s="141"/>
      <c r="D385" s="141"/>
      <c r="E385" s="141"/>
    </row>
    <row r="386" s="284" customFormat="1" ht="20.1" customHeight="1" spans="1:5">
      <c r="A386" s="307" t="s">
        <v>296</v>
      </c>
      <c r="B386" s="141"/>
      <c r="C386" s="141"/>
      <c r="D386" s="141"/>
      <c r="E386" s="141"/>
    </row>
    <row r="387" s="284" customFormat="1" ht="20.1" customHeight="1" spans="1:5">
      <c r="A387" s="309" t="s">
        <v>297</v>
      </c>
      <c r="B387" s="141">
        <v>0</v>
      </c>
      <c r="C387" s="141">
        <v>0</v>
      </c>
      <c r="D387" s="141"/>
      <c r="E387" s="141"/>
    </row>
    <row r="388" s="284" customFormat="1" ht="20.1" customHeight="1" spans="1:5">
      <c r="A388" s="309" t="s">
        <v>298</v>
      </c>
      <c r="B388" s="141"/>
      <c r="C388" s="141"/>
      <c r="D388" s="141"/>
      <c r="E388" s="141"/>
    </row>
    <row r="389" s="284" customFormat="1" ht="20.1" customHeight="1" spans="1:5">
      <c r="A389" s="309" t="s">
        <v>299</v>
      </c>
      <c r="B389" s="141"/>
      <c r="C389" s="141"/>
      <c r="D389" s="141"/>
      <c r="E389" s="141"/>
    </row>
    <row r="390" s="284" customFormat="1" ht="20.1" customHeight="1" spans="1:5">
      <c r="A390" s="141" t="s">
        <v>300</v>
      </c>
      <c r="B390" s="141"/>
      <c r="C390" s="141"/>
      <c r="D390" s="141"/>
      <c r="E390" s="141"/>
    </row>
    <row r="391" s="284" customFormat="1" ht="20.1" customHeight="1" spans="1:5">
      <c r="A391" s="307" t="s">
        <v>301</v>
      </c>
      <c r="B391" s="141">
        <v>1286</v>
      </c>
      <c r="C391" s="141">
        <v>1140</v>
      </c>
      <c r="D391" s="141"/>
      <c r="E391" s="141"/>
    </row>
    <row r="392" s="284" customFormat="1" ht="20.1" customHeight="1" spans="1:5">
      <c r="A392" s="307" t="s">
        <v>302</v>
      </c>
      <c r="B392" s="308">
        <v>1191</v>
      </c>
      <c r="C392" s="308">
        <v>1140</v>
      </c>
      <c r="D392" s="141"/>
      <c r="E392" s="141"/>
    </row>
    <row r="393" s="284" customFormat="1" ht="20.1" customHeight="1" spans="1:5">
      <c r="A393" s="307" t="s">
        <v>303</v>
      </c>
      <c r="B393" s="308">
        <v>0</v>
      </c>
      <c r="C393" s="308"/>
      <c r="D393" s="141"/>
      <c r="E393" s="141"/>
    </row>
    <row r="394" s="284" customFormat="1" ht="20.1" customHeight="1" spans="1:5">
      <c r="A394" s="309" t="s">
        <v>304</v>
      </c>
      <c r="B394" s="308">
        <v>95</v>
      </c>
      <c r="C394" s="308"/>
      <c r="D394" s="141"/>
      <c r="E394" s="141"/>
    </row>
    <row r="395" s="284" customFormat="1" ht="20.1" customHeight="1" spans="1:5">
      <c r="A395" s="309" t="s">
        <v>305</v>
      </c>
      <c r="B395" s="141">
        <v>4227</v>
      </c>
      <c r="C395" s="141">
        <v>3311</v>
      </c>
      <c r="D395" s="141"/>
      <c r="E395" s="141"/>
    </row>
    <row r="396" s="284" customFormat="1" ht="20.1" customHeight="1" spans="1:5">
      <c r="A396" s="309" t="s">
        <v>306</v>
      </c>
      <c r="B396" s="308">
        <v>1390</v>
      </c>
      <c r="C396" s="308">
        <v>1422</v>
      </c>
      <c r="D396" s="141"/>
      <c r="E396" s="141"/>
    </row>
    <row r="397" s="284" customFormat="1" ht="20.1" customHeight="1" spans="1:5">
      <c r="A397" s="307" t="s">
        <v>307</v>
      </c>
      <c r="B397" s="308">
        <v>2815</v>
      </c>
      <c r="C397" s="308">
        <v>1689</v>
      </c>
      <c r="D397" s="141"/>
      <c r="E397" s="141"/>
    </row>
    <row r="398" s="284" customFormat="1" ht="20.1" customHeight="1" spans="1:5">
      <c r="A398" s="307" t="s">
        <v>308</v>
      </c>
      <c r="B398" s="308">
        <v>0</v>
      </c>
      <c r="C398" s="308"/>
      <c r="D398" s="141"/>
      <c r="E398" s="141"/>
    </row>
    <row r="399" s="284" customFormat="1" ht="20.1" customHeight="1" spans="1:5">
      <c r="A399" s="307" t="s">
        <v>309</v>
      </c>
      <c r="B399" s="308">
        <v>0</v>
      </c>
      <c r="C399" s="308"/>
      <c r="D399" s="141"/>
      <c r="E399" s="141"/>
    </row>
    <row r="400" s="284" customFormat="1" ht="20.1" customHeight="1" spans="1:5">
      <c r="A400" s="307" t="s">
        <v>310</v>
      </c>
      <c r="B400" s="308">
        <v>22</v>
      </c>
      <c r="C400" s="308">
        <v>200</v>
      </c>
      <c r="D400" s="141"/>
      <c r="E400" s="141"/>
    </row>
    <row r="401" s="284" customFormat="1" ht="20.1" customHeight="1" spans="1:5">
      <c r="A401" s="307" t="s">
        <v>311</v>
      </c>
      <c r="B401" s="141">
        <v>0</v>
      </c>
      <c r="C401" s="141">
        <v>0</v>
      </c>
      <c r="D401" s="141"/>
      <c r="E401" s="141"/>
    </row>
    <row r="402" s="284" customFormat="1" ht="20.1" customHeight="1" spans="1:5">
      <c r="A402" s="309" t="s">
        <v>312</v>
      </c>
      <c r="B402" s="141"/>
      <c r="C402" s="141"/>
      <c r="D402" s="141"/>
      <c r="E402" s="141"/>
    </row>
    <row r="403" s="284" customFormat="1" ht="20.1" customHeight="1" spans="1:5">
      <c r="A403" s="309" t="s">
        <v>313</v>
      </c>
      <c r="B403" s="141"/>
      <c r="C403" s="141"/>
      <c r="D403" s="141"/>
      <c r="E403" s="141"/>
    </row>
    <row r="404" s="284" customFormat="1" ht="20.1" customHeight="1" spans="1:5">
      <c r="A404" s="309" t="s">
        <v>314</v>
      </c>
      <c r="B404" s="141"/>
      <c r="C404" s="141"/>
      <c r="D404" s="141"/>
      <c r="E404" s="141"/>
    </row>
    <row r="405" s="284" customFormat="1" ht="20.1" customHeight="1" spans="1:5">
      <c r="A405" s="141" t="s">
        <v>315</v>
      </c>
      <c r="B405" s="141"/>
      <c r="C405" s="141"/>
      <c r="D405" s="141"/>
      <c r="E405" s="141"/>
    </row>
    <row r="406" s="284" customFormat="1" ht="20.1" customHeight="1" spans="1:5">
      <c r="A406" s="307" t="s">
        <v>316</v>
      </c>
      <c r="B406" s="141"/>
      <c r="C406" s="141"/>
      <c r="D406" s="141"/>
      <c r="E406" s="141"/>
    </row>
    <row r="407" s="284" customFormat="1" ht="20.1" customHeight="1" spans="1:5">
      <c r="A407" s="307" t="s">
        <v>317</v>
      </c>
      <c r="B407" s="141"/>
      <c r="C407" s="141"/>
      <c r="D407" s="141"/>
      <c r="E407" s="141"/>
    </row>
    <row r="408" s="284" customFormat="1" ht="20.1" customHeight="1" spans="1:5">
      <c r="A408" s="307" t="s">
        <v>318</v>
      </c>
      <c r="B408" s="308">
        <v>562</v>
      </c>
      <c r="C408" s="308">
        <v>23</v>
      </c>
      <c r="D408" s="141"/>
      <c r="E408" s="141"/>
    </row>
    <row r="409" s="284" customFormat="1" ht="20.1" customHeight="1" spans="1:5">
      <c r="A409" s="141" t="s">
        <v>319</v>
      </c>
      <c r="B409" s="141">
        <v>1112</v>
      </c>
      <c r="C409" s="141">
        <v>982</v>
      </c>
      <c r="D409" s="141"/>
      <c r="E409" s="141"/>
    </row>
    <row r="410" s="284" customFormat="1" ht="20.1" customHeight="1" spans="1:5">
      <c r="A410" s="309" t="s">
        <v>320</v>
      </c>
      <c r="B410" s="141">
        <v>466</v>
      </c>
      <c r="C410" s="141">
        <v>459</v>
      </c>
      <c r="D410" s="141"/>
      <c r="E410" s="141"/>
    </row>
    <row r="411" s="284" customFormat="1" ht="20.1" customHeight="1" spans="1:5">
      <c r="A411" s="307" t="s">
        <v>63</v>
      </c>
      <c r="B411" s="308">
        <v>356</v>
      </c>
      <c r="C411" s="308">
        <v>379</v>
      </c>
      <c r="D411" s="141"/>
      <c r="E411" s="141"/>
    </row>
    <row r="412" s="284" customFormat="1" ht="20.1" customHeight="1" spans="1:5">
      <c r="A412" s="307" t="s">
        <v>64</v>
      </c>
      <c r="B412" s="308">
        <v>0</v>
      </c>
      <c r="C412" s="308"/>
      <c r="D412" s="141"/>
      <c r="E412" s="141"/>
    </row>
    <row r="413" s="284" customFormat="1" ht="20.1" customHeight="1" spans="1:5">
      <c r="A413" s="307" t="s">
        <v>65</v>
      </c>
      <c r="B413" s="308">
        <v>0</v>
      </c>
      <c r="C413" s="308"/>
      <c r="D413" s="141"/>
      <c r="E413" s="141"/>
    </row>
    <row r="414" s="284" customFormat="1" ht="20.1" customHeight="1" spans="1:5">
      <c r="A414" s="309" t="s">
        <v>321</v>
      </c>
      <c r="B414" s="308">
        <v>110</v>
      </c>
      <c r="C414" s="308">
        <v>80</v>
      </c>
      <c r="D414" s="141"/>
      <c r="E414" s="141"/>
    </row>
    <row r="415" s="284" customFormat="1" ht="20.1" customHeight="1" spans="1:5">
      <c r="A415" s="307" t="s">
        <v>322</v>
      </c>
      <c r="B415" s="141">
        <v>5</v>
      </c>
      <c r="C415" s="141">
        <v>0</v>
      </c>
      <c r="D415" s="141"/>
      <c r="E415" s="141"/>
    </row>
    <row r="416" s="284" customFormat="1" ht="20.1" customHeight="1" spans="1:5">
      <c r="A416" s="307" t="s">
        <v>323</v>
      </c>
      <c r="B416" s="141"/>
      <c r="C416" s="141"/>
      <c r="D416" s="141"/>
      <c r="E416" s="141"/>
    </row>
    <row r="417" s="284" customFormat="1" ht="20.1" customHeight="1" spans="1:5">
      <c r="A417" s="307" t="s">
        <v>324</v>
      </c>
      <c r="B417" s="141"/>
      <c r="C417" s="141"/>
      <c r="D417" s="141"/>
      <c r="E417" s="141"/>
    </row>
    <row r="418" s="284" customFormat="1" ht="20.1" customHeight="1" spans="1:5">
      <c r="A418" s="141" t="s">
        <v>325</v>
      </c>
      <c r="B418" s="141">
        <v>5</v>
      </c>
      <c r="C418" s="141"/>
      <c r="D418" s="141"/>
      <c r="E418" s="141"/>
    </row>
    <row r="419" s="284" customFormat="1" ht="20.1" customHeight="1" spans="1:5">
      <c r="A419" s="307" t="s">
        <v>326</v>
      </c>
      <c r="B419" s="141"/>
      <c r="C419" s="141"/>
      <c r="D419" s="141"/>
      <c r="E419" s="141"/>
    </row>
    <row r="420" s="284" customFormat="1" ht="20.1" customHeight="1" spans="1:5">
      <c r="A420" s="307" t="s">
        <v>327</v>
      </c>
      <c r="B420" s="141"/>
      <c r="C420" s="141"/>
      <c r="D420" s="141"/>
      <c r="E420" s="141"/>
    </row>
    <row r="421" s="284" customFormat="1" ht="20.1" customHeight="1" spans="1:5">
      <c r="A421" s="307" t="s">
        <v>328</v>
      </c>
      <c r="B421" s="141"/>
      <c r="C421" s="141"/>
      <c r="D421" s="141"/>
      <c r="E421" s="141"/>
    </row>
    <row r="422" s="284" customFormat="1" ht="20.1" customHeight="1" spans="1:5">
      <c r="A422" s="309" t="s">
        <v>329</v>
      </c>
      <c r="B422" s="141"/>
      <c r="C422" s="141"/>
      <c r="D422" s="141"/>
      <c r="E422" s="141"/>
    </row>
    <row r="423" s="284" customFormat="1" ht="20.1" customHeight="1" spans="1:5">
      <c r="A423" s="309" t="s">
        <v>330</v>
      </c>
      <c r="B423" s="141"/>
      <c r="C423" s="141"/>
      <c r="D423" s="141"/>
      <c r="E423" s="141"/>
    </row>
    <row r="424" s="284" customFormat="1" ht="20.1" customHeight="1" spans="1:5">
      <c r="A424" s="309" t="s">
        <v>331</v>
      </c>
      <c r="B424" s="141">
        <v>0</v>
      </c>
      <c r="C424" s="141">
        <v>0</v>
      </c>
      <c r="D424" s="141"/>
      <c r="E424" s="141"/>
    </row>
    <row r="425" s="284" customFormat="1" ht="20.1" customHeight="1" spans="1:5">
      <c r="A425" s="307" t="s">
        <v>323</v>
      </c>
      <c r="B425" s="141"/>
      <c r="C425" s="141"/>
      <c r="D425" s="141"/>
      <c r="E425" s="141"/>
    </row>
    <row r="426" s="284" customFormat="1" ht="20.1" customHeight="1" spans="1:5">
      <c r="A426" s="307" t="s">
        <v>332</v>
      </c>
      <c r="B426" s="141"/>
      <c r="C426" s="141"/>
      <c r="D426" s="141"/>
      <c r="E426" s="141"/>
    </row>
    <row r="427" s="284" customFormat="1" ht="20.1" customHeight="1" spans="1:5">
      <c r="A427" s="307" t="s">
        <v>333</v>
      </c>
      <c r="B427" s="141"/>
      <c r="C427" s="141"/>
      <c r="D427" s="141"/>
      <c r="E427" s="141"/>
    </row>
    <row r="428" s="284" customFormat="1" ht="20.1" customHeight="1" spans="1:5">
      <c r="A428" s="309" t="s">
        <v>334</v>
      </c>
      <c r="B428" s="141"/>
      <c r="C428" s="141"/>
      <c r="D428" s="141"/>
      <c r="E428" s="141"/>
    </row>
    <row r="429" s="284" customFormat="1" ht="20.1" customHeight="1" spans="1:5">
      <c r="A429" s="309" t="s">
        <v>335</v>
      </c>
      <c r="B429" s="141"/>
      <c r="C429" s="141"/>
      <c r="D429" s="141"/>
      <c r="E429" s="141"/>
    </row>
    <row r="430" s="284" customFormat="1" ht="20.1" customHeight="1" spans="1:5">
      <c r="A430" s="309" t="s">
        <v>336</v>
      </c>
      <c r="B430" s="141">
        <v>110</v>
      </c>
      <c r="C430" s="141">
        <v>10</v>
      </c>
      <c r="D430" s="141"/>
      <c r="E430" s="141"/>
    </row>
    <row r="431" s="284" customFormat="1" ht="20.1" customHeight="1" spans="1:5">
      <c r="A431" s="141" t="s">
        <v>323</v>
      </c>
      <c r="B431" s="141"/>
      <c r="C431" s="141"/>
      <c r="D431" s="141"/>
      <c r="E431" s="141"/>
    </row>
    <row r="432" s="284" customFormat="1" ht="20.1" customHeight="1" spans="1:5">
      <c r="A432" s="307" t="s">
        <v>337</v>
      </c>
      <c r="B432" s="141"/>
      <c r="C432" s="141"/>
      <c r="D432" s="141"/>
      <c r="E432" s="141"/>
    </row>
    <row r="433" s="284" customFormat="1" ht="20.1" customHeight="1" spans="1:5">
      <c r="A433" s="307" t="s">
        <v>338</v>
      </c>
      <c r="B433" s="141"/>
      <c r="C433" s="141"/>
      <c r="D433" s="141"/>
      <c r="E433" s="141"/>
    </row>
    <row r="434" s="284" customFormat="1" ht="20.1" customHeight="1" spans="1:5">
      <c r="A434" s="307" t="s">
        <v>339</v>
      </c>
      <c r="B434" s="308">
        <v>30</v>
      </c>
      <c r="C434" s="141"/>
      <c r="D434" s="141"/>
      <c r="E434" s="141"/>
    </row>
    <row r="435" s="284" customFormat="1" ht="19.5" customHeight="1" spans="1:5">
      <c r="A435" s="309" t="s">
        <v>340</v>
      </c>
      <c r="B435" s="308">
        <v>80</v>
      </c>
      <c r="C435" s="141">
        <v>10</v>
      </c>
      <c r="D435" s="141"/>
      <c r="E435" s="141"/>
    </row>
    <row r="436" s="284" customFormat="1" ht="20.1" customHeight="1" spans="1:5">
      <c r="A436" s="309" t="s">
        <v>341</v>
      </c>
      <c r="B436" s="141">
        <v>22</v>
      </c>
      <c r="C436" s="141">
        <v>0</v>
      </c>
      <c r="D436" s="141"/>
      <c r="E436" s="141"/>
    </row>
    <row r="437" s="284" customFormat="1" ht="20.1" customHeight="1" spans="1:5">
      <c r="A437" s="309" t="s">
        <v>323</v>
      </c>
      <c r="B437" s="141"/>
      <c r="C437" s="141"/>
      <c r="D437" s="141"/>
      <c r="E437" s="141"/>
    </row>
    <row r="438" s="284" customFormat="1" ht="20.1" customHeight="1" spans="1:5">
      <c r="A438" s="307" t="s">
        <v>342</v>
      </c>
      <c r="B438" s="141"/>
      <c r="C438" s="141"/>
      <c r="D438" s="141"/>
      <c r="E438" s="141"/>
    </row>
    <row r="439" s="284" customFormat="1" ht="20.1" customHeight="1" spans="1:5">
      <c r="A439" s="307" t="s">
        <v>343</v>
      </c>
      <c r="B439" s="141"/>
      <c r="C439" s="141"/>
      <c r="D439" s="141"/>
      <c r="E439" s="141"/>
    </row>
    <row r="440" s="284" customFormat="1" ht="20.1" customHeight="1" spans="1:5">
      <c r="A440" s="307" t="s">
        <v>344</v>
      </c>
      <c r="B440" s="141">
        <v>22</v>
      </c>
      <c r="C440" s="141"/>
      <c r="D440" s="141"/>
      <c r="E440" s="141"/>
    </row>
    <row r="441" s="284" customFormat="1" ht="20.1" customHeight="1" spans="1:5">
      <c r="A441" s="309" t="s">
        <v>345</v>
      </c>
      <c r="B441" s="141">
        <v>0</v>
      </c>
      <c r="C441" s="141">
        <v>0</v>
      </c>
      <c r="D441" s="141"/>
      <c r="E441" s="141"/>
    </row>
    <row r="442" s="284" customFormat="1" ht="20.1" customHeight="1" spans="1:5">
      <c r="A442" s="309" t="s">
        <v>346</v>
      </c>
      <c r="B442" s="141"/>
      <c r="C442" s="141"/>
      <c r="D442" s="141"/>
      <c r="E442" s="141"/>
    </row>
    <row r="443" s="284" customFormat="1" ht="20.1" customHeight="1" spans="1:5">
      <c r="A443" s="309" t="s">
        <v>347</v>
      </c>
      <c r="B443" s="141"/>
      <c r="C443" s="141"/>
      <c r="D443" s="141"/>
      <c r="E443" s="141"/>
    </row>
    <row r="444" s="284" customFormat="1" ht="20.1" customHeight="1" spans="1:5">
      <c r="A444" s="309" t="s">
        <v>348</v>
      </c>
      <c r="B444" s="141"/>
      <c r="C444" s="141"/>
      <c r="D444" s="141"/>
      <c r="E444" s="141"/>
    </row>
    <row r="445" s="284" customFormat="1" ht="20.1" customHeight="1" spans="1:5">
      <c r="A445" s="309" t="s">
        <v>349</v>
      </c>
      <c r="B445" s="141"/>
      <c r="C445" s="141"/>
      <c r="D445" s="141"/>
      <c r="E445" s="141"/>
    </row>
    <row r="446" s="284" customFormat="1" ht="20.1" customHeight="1" spans="1:5">
      <c r="A446" s="307" t="s">
        <v>350</v>
      </c>
      <c r="B446" s="141">
        <v>494</v>
      </c>
      <c r="C446" s="141">
        <v>513</v>
      </c>
      <c r="D446" s="141"/>
      <c r="E446" s="141"/>
    </row>
    <row r="447" s="284" customFormat="1" ht="20.1" customHeight="1" spans="1:5">
      <c r="A447" s="307" t="s">
        <v>323</v>
      </c>
      <c r="B447" s="308">
        <v>350</v>
      </c>
      <c r="C447" s="308">
        <v>365</v>
      </c>
      <c r="D447" s="141"/>
      <c r="E447" s="141"/>
    </row>
    <row r="448" s="284" customFormat="1" ht="20.1" customHeight="1" spans="1:5">
      <c r="A448" s="309" t="s">
        <v>351</v>
      </c>
      <c r="B448" s="308">
        <v>8</v>
      </c>
      <c r="C448" s="308">
        <v>40</v>
      </c>
      <c r="D448" s="141"/>
      <c r="E448" s="141"/>
    </row>
    <row r="449" s="284" customFormat="1" ht="20.1" customHeight="1" spans="1:5">
      <c r="A449" s="309" t="s">
        <v>352</v>
      </c>
      <c r="B449" s="308">
        <v>0</v>
      </c>
      <c r="C449" s="308"/>
      <c r="D449" s="141"/>
      <c r="E449" s="141"/>
    </row>
    <row r="450" s="284" customFormat="1" ht="20.1" customHeight="1" spans="1:5">
      <c r="A450" s="309" t="s">
        <v>353</v>
      </c>
      <c r="B450" s="308">
        <v>0</v>
      </c>
      <c r="C450" s="308"/>
      <c r="D450" s="141"/>
      <c r="E450" s="141"/>
    </row>
    <row r="451" s="284" customFormat="1" ht="20.1" customHeight="1" spans="1:5">
      <c r="A451" s="307" t="s">
        <v>354</v>
      </c>
      <c r="B451" s="308">
        <v>35</v>
      </c>
      <c r="C451" s="308">
        <v>40</v>
      </c>
      <c r="D451" s="141"/>
      <c r="E451" s="141"/>
    </row>
    <row r="452" s="284" customFormat="1" ht="20.1" customHeight="1" spans="1:5">
      <c r="A452" s="307" t="s">
        <v>355</v>
      </c>
      <c r="B452" s="308">
        <v>101</v>
      </c>
      <c r="C452" s="308">
        <v>68</v>
      </c>
      <c r="D452" s="141"/>
      <c r="E452" s="141"/>
    </row>
    <row r="453" s="284" customFormat="1" ht="20.1" customHeight="1" spans="1:5">
      <c r="A453" s="307" t="s">
        <v>356</v>
      </c>
      <c r="B453" s="141">
        <v>15</v>
      </c>
      <c r="C453" s="141">
        <v>0</v>
      </c>
      <c r="D453" s="141"/>
      <c r="E453" s="141"/>
    </row>
    <row r="454" s="284" customFormat="1" ht="20.1" customHeight="1" spans="1:5">
      <c r="A454" s="309" t="s">
        <v>357</v>
      </c>
      <c r="B454" s="141">
        <v>15</v>
      </c>
      <c r="C454" s="141"/>
      <c r="D454" s="141"/>
      <c r="E454" s="141"/>
    </row>
    <row r="455" s="284" customFormat="1" ht="20.1" customHeight="1" spans="1:5">
      <c r="A455" s="309" t="s">
        <v>358</v>
      </c>
      <c r="B455" s="141"/>
      <c r="C455" s="141"/>
      <c r="D455" s="141"/>
      <c r="E455" s="141"/>
    </row>
    <row r="456" s="284" customFormat="1" ht="20.1" customHeight="1" spans="1:5">
      <c r="A456" s="309" t="s">
        <v>359</v>
      </c>
      <c r="B456" s="141"/>
      <c r="C456" s="141"/>
      <c r="D456" s="141"/>
      <c r="E456" s="141"/>
    </row>
    <row r="457" s="284" customFormat="1" ht="20.1" customHeight="1" spans="1:5">
      <c r="A457" s="141" t="s">
        <v>360</v>
      </c>
      <c r="B457" s="141">
        <v>0</v>
      </c>
      <c r="C457" s="141">
        <v>0</v>
      </c>
      <c r="D457" s="141"/>
      <c r="E457" s="141"/>
    </row>
    <row r="458" s="284" customFormat="1" ht="20.1" customHeight="1" spans="1:5">
      <c r="A458" s="309" t="s">
        <v>361</v>
      </c>
      <c r="B458" s="141"/>
      <c r="C458" s="141"/>
      <c r="D458" s="141"/>
      <c r="E458" s="141"/>
    </row>
    <row r="459" s="284" customFormat="1" ht="20.1" customHeight="1" spans="1:5">
      <c r="A459" s="309" t="s">
        <v>362</v>
      </c>
      <c r="B459" s="141"/>
      <c r="C459" s="141"/>
      <c r="D459" s="141"/>
      <c r="E459" s="141"/>
    </row>
    <row r="460" s="284" customFormat="1" ht="20.1" customHeight="1" spans="1:5">
      <c r="A460" s="307" t="s">
        <v>363</v>
      </c>
      <c r="B460" s="141">
        <v>0</v>
      </c>
      <c r="C460" s="141">
        <v>0</v>
      </c>
      <c r="D460" s="141"/>
      <c r="E460" s="141"/>
    </row>
    <row r="461" s="284" customFormat="1" ht="20.1" customHeight="1" spans="1:5">
      <c r="A461" s="307" t="s">
        <v>364</v>
      </c>
      <c r="B461" s="141"/>
      <c r="C461" s="141"/>
      <c r="D461" s="141"/>
      <c r="E461" s="141"/>
    </row>
    <row r="462" s="284" customFormat="1" ht="20.1" customHeight="1" spans="1:5">
      <c r="A462" s="309" t="s">
        <v>365</v>
      </c>
      <c r="B462" s="141"/>
      <c r="C462" s="141"/>
      <c r="D462" s="141"/>
      <c r="E462" s="141"/>
    </row>
    <row r="463" s="284" customFormat="1" ht="20.1" customHeight="1" spans="1:5">
      <c r="A463" s="309" t="s">
        <v>366</v>
      </c>
      <c r="B463" s="141"/>
      <c r="C463" s="141"/>
      <c r="D463" s="141"/>
      <c r="E463" s="141"/>
    </row>
    <row r="464" s="284" customFormat="1" ht="20.1" customHeight="1" spans="1:5">
      <c r="A464" s="309" t="s">
        <v>367</v>
      </c>
      <c r="B464" s="141"/>
      <c r="C464" s="141"/>
      <c r="D464" s="141"/>
      <c r="E464" s="141"/>
    </row>
    <row r="465" s="284" customFormat="1" ht="20.1" customHeight="1" spans="1:5">
      <c r="A465" s="141" t="s">
        <v>368</v>
      </c>
      <c r="B465" s="141">
        <v>11099</v>
      </c>
      <c r="C465" s="141">
        <v>10445</v>
      </c>
      <c r="D465" s="141"/>
      <c r="E465" s="141"/>
    </row>
    <row r="466" s="284" customFormat="1" ht="20.1" customHeight="1" spans="1:5">
      <c r="A466" s="141" t="s">
        <v>369</v>
      </c>
      <c r="B466" s="141">
        <v>3967</v>
      </c>
      <c r="C466" s="141">
        <v>2436</v>
      </c>
      <c r="D466" s="141"/>
      <c r="E466" s="141"/>
    </row>
    <row r="467" s="284" customFormat="1" ht="20.1" customHeight="1" spans="1:5">
      <c r="A467" s="141" t="s">
        <v>63</v>
      </c>
      <c r="B467" s="141">
        <v>281</v>
      </c>
      <c r="C467" s="308">
        <v>267</v>
      </c>
      <c r="D467" s="141"/>
      <c r="E467" s="141"/>
    </row>
    <row r="468" s="284" customFormat="1" ht="20.1" customHeight="1" spans="1:5">
      <c r="A468" s="141" t="s">
        <v>64</v>
      </c>
      <c r="B468" s="141"/>
      <c r="C468" s="308"/>
      <c r="D468" s="141"/>
      <c r="E468" s="141"/>
    </row>
    <row r="469" s="284" customFormat="1" ht="20.1" customHeight="1" spans="1:5">
      <c r="A469" s="141" t="s">
        <v>65</v>
      </c>
      <c r="B469" s="141"/>
      <c r="C469" s="308"/>
      <c r="D469" s="141"/>
      <c r="E469" s="141"/>
    </row>
    <row r="470" s="284" customFormat="1" ht="20.1" customHeight="1" spans="1:5">
      <c r="A470" s="141" t="s">
        <v>370</v>
      </c>
      <c r="B470" s="141">
        <v>209</v>
      </c>
      <c r="C470" s="308">
        <v>210</v>
      </c>
      <c r="D470" s="141"/>
      <c r="E470" s="141"/>
    </row>
    <row r="471" s="284" customFormat="1" ht="20.1" customHeight="1" spans="1:5">
      <c r="A471" s="141" t="s">
        <v>371</v>
      </c>
      <c r="B471" s="141"/>
      <c r="C471" s="308"/>
      <c r="D471" s="141"/>
      <c r="E471" s="141"/>
    </row>
    <row r="472" s="284" customFormat="1" ht="20.1" customHeight="1" spans="1:5">
      <c r="A472" s="141" t="s">
        <v>372</v>
      </c>
      <c r="B472" s="141"/>
      <c r="C472" s="308"/>
      <c r="D472" s="141"/>
      <c r="E472" s="141"/>
    </row>
    <row r="473" s="284" customFormat="1" ht="20.1" customHeight="1" spans="1:5">
      <c r="A473" s="141" t="s">
        <v>373</v>
      </c>
      <c r="B473" s="141">
        <v>1518</v>
      </c>
      <c r="C473" s="308">
        <v>1210</v>
      </c>
      <c r="D473" s="141"/>
      <c r="E473" s="141"/>
    </row>
    <row r="474" s="284" customFormat="1" ht="20.1" customHeight="1" spans="1:5">
      <c r="A474" s="141" t="s">
        <v>374</v>
      </c>
      <c r="B474" s="141"/>
      <c r="C474" s="308"/>
      <c r="D474" s="141"/>
      <c r="E474" s="141"/>
    </row>
    <row r="475" s="284" customFormat="1" ht="20.1" customHeight="1" spans="1:5">
      <c r="A475" s="141" t="s">
        <v>375</v>
      </c>
      <c r="B475" s="141">
        <v>219</v>
      </c>
      <c r="C475" s="308">
        <v>207</v>
      </c>
      <c r="D475" s="141"/>
      <c r="E475" s="141"/>
    </row>
    <row r="476" s="284" customFormat="1" ht="20.1" customHeight="1" spans="1:5">
      <c r="A476" s="141" t="s">
        <v>376</v>
      </c>
      <c r="B476" s="141"/>
      <c r="C476" s="141"/>
      <c r="D476" s="141"/>
      <c r="E476" s="141"/>
    </row>
    <row r="477" s="284" customFormat="1" ht="20.1" customHeight="1" spans="1:5">
      <c r="A477" s="141" t="s">
        <v>377</v>
      </c>
      <c r="B477" s="141">
        <v>19</v>
      </c>
      <c r="C477" s="141"/>
      <c r="D477" s="141"/>
      <c r="E477" s="141"/>
    </row>
    <row r="478" s="284" customFormat="1" ht="20.1" customHeight="1" spans="1:5">
      <c r="A478" s="141" t="s">
        <v>378</v>
      </c>
      <c r="B478" s="141"/>
      <c r="C478" s="141"/>
      <c r="D478" s="141"/>
      <c r="E478" s="141"/>
    </row>
    <row r="479" s="284" customFormat="1" ht="20.1" customHeight="1" spans="1:5">
      <c r="A479" s="315" t="s">
        <v>379</v>
      </c>
      <c r="B479" s="141"/>
      <c r="C479" s="141"/>
      <c r="D479" s="141"/>
      <c r="E479" s="141"/>
    </row>
    <row r="480" s="284" customFormat="1" ht="20.1" customHeight="1" spans="1:5">
      <c r="A480" s="141" t="s">
        <v>380</v>
      </c>
      <c r="B480" s="141"/>
      <c r="C480" s="141"/>
      <c r="D480" s="141"/>
      <c r="E480" s="141"/>
    </row>
    <row r="481" s="284" customFormat="1" ht="20.1" customHeight="1" spans="1:5">
      <c r="A481" s="141" t="s">
        <v>381</v>
      </c>
      <c r="B481" s="141">
        <v>1721</v>
      </c>
      <c r="C481" s="141">
        <v>542</v>
      </c>
      <c r="D481" s="141"/>
      <c r="E481" s="141"/>
    </row>
    <row r="482" s="284" customFormat="1" ht="20.1" customHeight="1" spans="1:5">
      <c r="A482" s="141" t="s">
        <v>382</v>
      </c>
      <c r="B482" s="141">
        <v>885</v>
      </c>
      <c r="C482" s="141">
        <v>451</v>
      </c>
      <c r="D482" s="141"/>
      <c r="E482" s="141"/>
    </row>
    <row r="483" s="284" customFormat="1" ht="20.1" customHeight="1" spans="1:5">
      <c r="A483" s="141" t="s">
        <v>63</v>
      </c>
      <c r="B483" s="308">
        <v>0</v>
      </c>
      <c r="C483" s="308"/>
      <c r="D483" s="141"/>
      <c r="E483" s="141"/>
    </row>
    <row r="484" s="284" customFormat="1" ht="20.1" customHeight="1" spans="1:5">
      <c r="A484" s="141" t="s">
        <v>64</v>
      </c>
      <c r="B484" s="308">
        <v>0</v>
      </c>
      <c r="C484" s="308"/>
      <c r="D484" s="141"/>
      <c r="E484" s="141"/>
    </row>
    <row r="485" s="284" customFormat="1" ht="20.1" customHeight="1" spans="1:5">
      <c r="A485" s="141" t="s">
        <v>65</v>
      </c>
      <c r="B485" s="308">
        <v>0</v>
      </c>
      <c r="C485" s="308"/>
      <c r="D485" s="141"/>
      <c r="E485" s="141"/>
    </row>
    <row r="486" s="284" customFormat="1" ht="20.1" customHeight="1" spans="1:5">
      <c r="A486" s="141" t="s">
        <v>383</v>
      </c>
      <c r="B486" s="308">
        <v>550</v>
      </c>
      <c r="C486" s="308">
        <v>343</v>
      </c>
      <c r="D486" s="141"/>
      <c r="E486" s="141"/>
    </row>
    <row r="487" s="284" customFormat="1" ht="20.1" customHeight="1" spans="1:5">
      <c r="A487" s="141" t="s">
        <v>384</v>
      </c>
      <c r="B487" s="308">
        <v>227</v>
      </c>
      <c r="C487" s="308">
        <v>108</v>
      </c>
      <c r="D487" s="141"/>
      <c r="E487" s="141"/>
    </row>
    <row r="488" s="284" customFormat="1" ht="20.1" customHeight="1" spans="1:5">
      <c r="A488" s="141" t="s">
        <v>385</v>
      </c>
      <c r="B488" s="308">
        <v>0</v>
      </c>
      <c r="C488" s="308"/>
      <c r="D488" s="141"/>
      <c r="E488" s="141"/>
    </row>
    <row r="489" s="284" customFormat="1" ht="20.1" customHeight="1" spans="1:5">
      <c r="A489" s="141" t="s">
        <v>386</v>
      </c>
      <c r="B489" s="308">
        <v>108</v>
      </c>
      <c r="C489" s="308"/>
      <c r="D489" s="141"/>
      <c r="E489" s="141"/>
    </row>
    <row r="490" s="284" customFormat="1" ht="20.1" customHeight="1" spans="1:5">
      <c r="A490" s="141" t="s">
        <v>387</v>
      </c>
      <c r="B490" s="141">
        <v>235</v>
      </c>
      <c r="C490" s="141">
        <v>235</v>
      </c>
      <c r="D490" s="141"/>
      <c r="E490" s="141"/>
    </row>
    <row r="491" s="284" customFormat="1" ht="20.1" customHeight="1" spans="1:5">
      <c r="A491" s="141" t="s">
        <v>63</v>
      </c>
      <c r="B491" s="308">
        <v>157</v>
      </c>
      <c r="C491" s="308">
        <v>155</v>
      </c>
      <c r="D491" s="141"/>
      <c r="E491" s="141"/>
    </row>
    <row r="492" s="284" customFormat="1" ht="20.1" customHeight="1" spans="1:5">
      <c r="A492" s="141" t="s">
        <v>64</v>
      </c>
      <c r="B492" s="308">
        <v>0</v>
      </c>
      <c r="C492" s="308"/>
      <c r="D492" s="141"/>
      <c r="E492" s="141"/>
    </row>
    <row r="493" s="284" customFormat="1" ht="20.1" customHeight="1" spans="1:5">
      <c r="A493" s="141" t="s">
        <v>65</v>
      </c>
      <c r="B493" s="308">
        <v>0</v>
      </c>
      <c r="C493" s="308"/>
      <c r="D493" s="141"/>
      <c r="E493" s="141"/>
    </row>
    <row r="494" s="284" customFormat="1" ht="20.1" customHeight="1" spans="1:5">
      <c r="A494" s="141" t="s">
        <v>388</v>
      </c>
      <c r="B494" s="308">
        <v>0</v>
      </c>
      <c r="C494" s="308"/>
      <c r="D494" s="141"/>
      <c r="E494" s="141"/>
    </row>
    <row r="495" s="284" customFormat="1" ht="20.1" customHeight="1" spans="1:5">
      <c r="A495" s="141" t="s">
        <v>389</v>
      </c>
      <c r="B495" s="308">
        <v>0</v>
      </c>
      <c r="C495" s="308"/>
      <c r="D495" s="141"/>
      <c r="E495" s="141"/>
    </row>
    <row r="496" s="284" customFormat="1" ht="20.1" customHeight="1" spans="1:5">
      <c r="A496" s="141" t="s">
        <v>390</v>
      </c>
      <c r="B496" s="308">
        <v>0</v>
      </c>
      <c r="C496" s="308"/>
      <c r="D496" s="141"/>
      <c r="E496" s="141"/>
    </row>
    <row r="497" s="284" customFormat="1" ht="20.1" customHeight="1" spans="1:5">
      <c r="A497" s="141" t="s">
        <v>391</v>
      </c>
      <c r="B497" s="308">
        <v>0</v>
      </c>
      <c r="C497" s="308"/>
      <c r="D497" s="141"/>
      <c r="E497" s="141"/>
    </row>
    <row r="498" s="284" customFormat="1" ht="20.1" customHeight="1" spans="1:5">
      <c r="A498" s="141" t="s">
        <v>392</v>
      </c>
      <c r="B498" s="308">
        <v>0</v>
      </c>
      <c r="C498" s="308"/>
      <c r="D498" s="141"/>
      <c r="E498" s="141"/>
    </row>
    <row r="499" s="284" customFormat="1" ht="20.1" customHeight="1" spans="1:5">
      <c r="A499" s="141" t="s">
        <v>393</v>
      </c>
      <c r="B499" s="308">
        <v>0</v>
      </c>
      <c r="C499" s="308"/>
      <c r="D499" s="141"/>
      <c r="E499" s="141"/>
    </row>
    <row r="500" s="284" customFormat="1" ht="20.1" customHeight="1" spans="1:5">
      <c r="A500" s="141" t="s">
        <v>394</v>
      </c>
      <c r="B500" s="308">
        <v>78</v>
      </c>
      <c r="C500" s="308">
        <v>80</v>
      </c>
      <c r="D500" s="141"/>
      <c r="E500" s="141"/>
    </row>
    <row r="501" s="284" customFormat="1" ht="20.1" customHeight="1" spans="1:5">
      <c r="A501" s="141" t="s">
        <v>395</v>
      </c>
      <c r="B501" s="141">
        <v>3665</v>
      </c>
      <c r="C501" s="141">
        <v>2566</v>
      </c>
      <c r="D501" s="141"/>
      <c r="E501" s="141"/>
    </row>
    <row r="502" s="284" customFormat="1" ht="20.1" customHeight="1" spans="1:5">
      <c r="A502" s="315" t="s">
        <v>63</v>
      </c>
      <c r="B502" s="308">
        <v>1469</v>
      </c>
      <c r="C502" s="308">
        <v>1017</v>
      </c>
      <c r="D502" s="141"/>
      <c r="E502" s="141"/>
    </row>
    <row r="503" s="284" customFormat="1" ht="20.1" customHeight="1" spans="1:5">
      <c r="A503" s="315" t="s">
        <v>396</v>
      </c>
      <c r="B503" s="141"/>
      <c r="C503" s="141"/>
      <c r="D503" s="141"/>
      <c r="E503" s="141"/>
    </row>
    <row r="504" s="284" customFormat="1" ht="20.1" customHeight="1" spans="1:5">
      <c r="A504" s="315" t="s">
        <v>65</v>
      </c>
      <c r="B504" s="141"/>
      <c r="C504" s="141"/>
      <c r="D504" s="141"/>
      <c r="E504" s="141"/>
    </row>
    <row r="505" s="284" customFormat="1" ht="20.1" customHeight="1" spans="1:5">
      <c r="A505" s="315" t="s">
        <v>397</v>
      </c>
      <c r="B505" s="141"/>
      <c r="C505" s="141"/>
      <c r="D505" s="141"/>
      <c r="E505" s="141"/>
    </row>
    <row r="506" s="284" customFormat="1" ht="20.1" customHeight="1" spans="1:5">
      <c r="A506" s="315" t="s">
        <v>398</v>
      </c>
      <c r="B506" s="308">
        <v>1789</v>
      </c>
      <c r="C506" s="308">
        <v>1185</v>
      </c>
      <c r="D506" s="141"/>
      <c r="E506" s="141"/>
    </row>
    <row r="507" s="284" customFormat="1" ht="20.1" customHeight="1" spans="1:5">
      <c r="A507" s="315" t="s">
        <v>399</v>
      </c>
      <c r="B507" s="141"/>
      <c r="C507" s="141"/>
      <c r="D507" s="141"/>
      <c r="E507" s="141"/>
    </row>
    <row r="508" s="284" customFormat="1" ht="20.1" customHeight="1" spans="1:5">
      <c r="A508" s="315" t="s">
        <v>400</v>
      </c>
      <c r="B508" s="141"/>
      <c r="C508" s="141"/>
      <c r="D508" s="141"/>
      <c r="E508" s="141"/>
    </row>
    <row r="509" s="284" customFormat="1" ht="20.1" customHeight="1" spans="1:5">
      <c r="A509" s="315" t="s">
        <v>401</v>
      </c>
      <c r="B509" s="308">
        <v>407</v>
      </c>
      <c r="C509" s="308">
        <v>364</v>
      </c>
      <c r="D509" s="141"/>
      <c r="E509" s="141"/>
    </row>
    <row r="510" s="284" customFormat="1" ht="20.1" customHeight="1" spans="1:5">
      <c r="A510" s="315" t="s">
        <v>402</v>
      </c>
      <c r="B510" s="141">
        <v>1813</v>
      </c>
      <c r="C510" s="141">
        <v>1617</v>
      </c>
      <c r="D510" s="141"/>
      <c r="E510" s="141"/>
    </row>
    <row r="511" s="284" customFormat="1" ht="20.1" customHeight="1" spans="1:5">
      <c r="A511" s="315" t="s">
        <v>63</v>
      </c>
      <c r="B511" s="141"/>
      <c r="C511" s="141"/>
      <c r="D511" s="141"/>
      <c r="E511" s="141"/>
    </row>
    <row r="512" s="284" customFormat="1" ht="20.1" customHeight="1" spans="1:5">
      <c r="A512" s="315" t="s">
        <v>64</v>
      </c>
      <c r="B512" s="141"/>
      <c r="C512" s="141"/>
      <c r="D512" s="141"/>
      <c r="E512" s="141"/>
    </row>
    <row r="513" s="284" customFormat="1" ht="20.1" customHeight="1" spans="1:5">
      <c r="A513" s="315" t="s">
        <v>65</v>
      </c>
      <c r="B513" s="141"/>
      <c r="C513" s="141"/>
      <c r="D513" s="141"/>
      <c r="E513" s="141"/>
    </row>
    <row r="514" s="284" customFormat="1" ht="20.1" customHeight="1" spans="1:5">
      <c r="A514" s="315" t="s">
        <v>403</v>
      </c>
      <c r="B514" s="141"/>
      <c r="C514" s="141"/>
      <c r="D514" s="141"/>
      <c r="E514" s="141"/>
    </row>
    <row r="515" s="284" customFormat="1" ht="20.1" customHeight="1" spans="1:5">
      <c r="A515" s="315" t="s">
        <v>404</v>
      </c>
      <c r="B515" s="308">
        <v>1813</v>
      </c>
      <c r="C515" s="308">
        <v>1617</v>
      </c>
      <c r="D515" s="141"/>
      <c r="E515" s="141"/>
    </row>
    <row r="516" s="284" customFormat="1" ht="20.1" customHeight="1" spans="1:5">
      <c r="A516" s="315" t="s">
        <v>405</v>
      </c>
      <c r="B516" s="141"/>
      <c r="C516" s="141"/>
      <c r="D516" s="141"/>
      <c r="E516" s="141"/>
    </row>
    <row r="517" s="284" customFormat="1" ht="20.1" customHeight="1" spans="1:5">
      <c r="A517" s="141" t="s">
        <v>406</v>
      </c>
      <c r="B517" s="141">
        <v>534</v>
      </c>
      <c r="C517" s="141">
        <v>3140</v>
      </c>
      <c r="D517" s="141"/>
      <c r="E517" s="141"/>
    </row>
    <row r="518" s="284" customFormat="1" ht="20.1" customHeight="1" spans="1:5">
      <c r="A518" s="141" t="s">
        <v>407</v>
      </c>
      <c r="B518" s="141"/>
      <c r="C518" s="141"/>
      <c r="D518" s="141"/>
      <c r="E518" s="141"/>
    </row>
    <row r="519" s="284" customFormat="1" ht="20.1" customHeight="1" spans="1:5">
      <c r="A519" s="141" t="s">
        <v>408</v>
      </c>
      <c r="B519" s="141"/>
      <c r="C519" s="141"/>
      <c r="D519" s="141"/>
      <c r="E519" s="141"/>
    </row>
    <row r="520" s="284" customFormat="1" ht="20.1" customHeight="1" spans="1:5">
      <c r="A520" s="141" t="s">
        <v>409</v>
      </c>
      <c r="B520" s="308">
        <v>534</v>
      </c>
      <c r="C520" s="308">
        <v>3140</v>
      </c>
      <c r="D520" s="141"/>
      <c r="E520" s="141"/>
    </row>
    <row r="521" s="284" customFormat="1" ht="20.1" customHeight="1" spans="1:5">
      <c r="A521" s="141" t="s">
        <v>410</v>
      </c>
      <c r="B521" s="141">
        <v>28731</v>
      </c>
      <c r="C521" s="141">
        <v>16635</v>
      </c>
      <c r="D521" s="141"/>
      <c r="E521" s="141"/>
    </row>
    <row r="522" s="284" customFormat="1" ht="20.1" customHeight="1" spans="1:5">
      <c r="A522" s="141" t="s">
        <v>411</v>
      </c>
      <c r="B522" s="141">
        <v>3063</v>
      </c>
      <c r="C522" s="141">
        <v>2068</v>
      </c>
      <c r="D522" s="141"/>
      <c r="E522" s="141"/>
    </row>
    <row r="523" s="284" customFormat="1" ht="20.1" customHeight="1" spans="1:5">
      <c r="A523" s="141" t="s">
        <v>63</v>
      </c>
      <c r="B523" s="308">
        <v>2361</v>
      </c>
      <c r="C523" s="308">
        <v>1507</v>
      </c>
      <c r="D523" s="141"/>
      <c r="E523" s="141"/>
    </row>
    <row r="524" s="284" customFormat="1" ht="20.1" customHeight="1" spans="1:5">
      <c r="A524" s="141" t="s">
        <v>64</v>
      </c>
      <c r="B524" s="308">
        <v>0</v>
      </c>
      <c r="C524" s="308"/>
      <c r="D524" s="141"/>
      <c r="E524" s="141"/>
    </row>
    <row r="525" s="284" customFormat="1" ht="20.1" customHeight="1" spans="1:5">
      <c r="A525" s="141" t="s">
        <v>65</v>
      </c>
      <c r="B525" s="308">
        <v>0</v>
      </c>
      <c r="C525" s="308"/>
      <c r="D525" s="141"/>
      <c r="E525" s="141"/>
    </row>
    <row r="526" s="284" customFormat="1" ht="20.1" customHeight="1" spans="1:5">
      <c r="A526" s="141" t="s">
        <v>412</v>
      </c>
      <c r="B526" s="308">
        <v>0</v>
      </c>
      <c r="C526" s="308">
        <v>43</v>
      </c>
      <c r="D526" s="141"/>
      <c r="E526" s="141"/>
    </row>
    <row r="527" s="284" customFormat="1" ht="20.1" customHeight="1" spans="1:5">
      <c r="A527" s="141" t="s">
        <v>413</v>
      </c>
      <c r="B527" s="308">
        <v>0</v>
      </c>
      <c r="C527" s="308"/>
      <c r="D527" s="141"/>
      <c r="E527" s="141"/>
    </row>
    <row r="528" s="284" customFormat="1" ht="20.1" customHeight="1" spans="1:5">
      <c r="A528" s="141" t="s">
        <v>414</v>
      </c>
      <c r="B528" s="308">
        <v>0</v>
      </c>
      <c r="C528" s="308"/>
      <c r="D528" s="141"/>
      <c r="E528" s="141"/>
    </row>
    <row r="529" s="284" customFormat="1" ht="20.1" customHeight="1" spans="1:5">
      <c r="A529" s="141" t="s">
        <v>415</v>
      </c>
      <c r="B529" s="308">
        <v>0</v>
      </c>
      <c r="C529" s="308"/>
      <c r="D529" s="141"/>
      <c r="E529" s="141"/>
    </row>
    <row r="530" s="284" customFormat="1" ht="20.1" customHeight="1" spans="1:5">
      <c r="A530" s="141" t="s">
        <v>105</v>
      </c>
      <c r="B530" s="308">
        <v>0</v>
      </c>
      <c r="C530" s="308"/>
      <c r="D530" s="141"/>
      <c r="E530" s="141"/>
    </row>
    <row r="531" s="284" customFormat="1" ht="20.1" customHeight="1" spans="1:5">
      <c r="A531" s="141" t="s">
        <v>416</v>
      </c>
      <c r="B531" s="308">
        <v>131</v>
      </c>
      <c r="C531" s="308"/>
      <c r="D531" s="141"/>
      <c r="E531" s="141"/>
    </row>
    <row r="532" s="284" customFormat="1" ht="20.1" customHeight="1" spans="1:5">
      <c r="A532" s="141" t="s">
        <v>417</v>
      </c>
      <c r="B532" s="308">
        <v>0</v>
      </c>
      <c r="C532" s="308"/>
      <c r="D532" s="141"/>
      <c r="E532" s="141"/>
    </row>
    <row r="533" s="284" customFormat="1" ht="20.1" customHeight="1" spans="1:5">
      <c r="A533" s="141" t="s">
        <v>418</v>
      </c>
      <c r="B533" s="308">
        <v>1</v>
      </c>
      <c r="C533" s="308"/>
      <c r="D533" s="141"/>
      <c r="E533" s="141"/>
    </row>
    <row r="534" s="284" customFormat="1" ht="20.1" customHeight="1" spans="1:5">
      <c r="A534" s="141" t="s">
        <v>419</v>
      </c>
      <c r="B534" s="308">
        <v>0</v>
      </c>
      <c r="C534" s="308"/>
      <c r="D534" s="141"/>
      <c r="E534" s="141"/>
    </row>
    <row r="535" s="284" customFormat="1" ht="20.1" customHeight="1" spans="1:5">
      <c r="A535" s="141" t="s">
        <v>420</v>
      </c>
      <c r="B535" s="308">
        <v>570</v>
      </c>
      <c r="C535" s="308">
        <v>518</v>
      </c>
      <c r="D535" s="141"/>
      <c r="E535" s="141"/>
    </row>
    <row r="536" s="284" customFormat="1" ht="20.1" customHeight="1" spans="1:5">
      <c r="A536" s="141" t="s">
        <v>421</v>
      </c>
      <c r="B536" s="141">
        <v>640</v>
      </c>
      <c r="C536" s="141">
        <v>564</v>
      </c>
      <c r="D536" s="141"/>
      <c r="E536" s="141"/>
    </row>
    <row r="537" s="284" customFormat="1" ht="20.1" customHeight="1" spans="1:5">
      <c r="A537" s="141" t="s">
        <v>63</v>
      </c>
      <c r="B537" s="308">
        <v>512</v>
      </c>
      <c r="C537" s="308">
        <v>464</v>
      </c>
      <c r="D537" s="141"/>
      <c r="E537" s="141"/>
    </row>
    <row r="538" s="284" customFormat="1" ht="20.1" customHeight="1" spans="1:5">
      <c r="A538" s="141" t="s">
        <v>64</v>
      </c>
      <c r="B538" s="141"/>
      <c r="C538" s="141"/>
      <c r="D538" s="141"/>
      <c r="E538" s="141"/>
    </row>
    <row r="539" s="284" customFormat="1" ht="20.1" customHeight="1" spans="1:5">
      <c r="A539" s="141" t="s">
        <v>65</v>
      </c>
      <c r="B539" s="141"/>
      <c r="C539" s="141"/>
      <c r="D539" s="141"/>
      <c r="E539" s="141"/>
    </row>
    <row r="540" s="284" customFormat="1" ht="20.1" customHeight="1" spans="1:5">
      <c r="A540" s="141" t="s">
        <v>422</v>
      </c>
      <c r="B540" s="141"/>
      <c r="C540" s="141"/>
      <c r="D540" s="141"/>
      <c r="E540" s="141"/>
    </row>
    <row r="541" s="284" customFormat="1" ht="20.1" customHeight="1" spans="1:5">
      <c r="A541" s="141" t="s">
        <v>423</v>
      </c>
      <c r="B541" s="141">
        <v>3</v>
      </c>
      <c r="C541" s="141"/>
      <c r="D541" s="141"/>
      <c r="E541" s="141"/>
    </row>
    <row r="542" s="284" customFormat="1" ht="20.1" customHeight="1" spans="1:5">
      <c r="A542" s="141" t="s">
        <v>424</v>
      </c>
      <c r="B542" s="141"/>
      <c r="C542" s="141"/>
      <c r="D542" s="141"/>
      <c r="E542" s="141"/>
    </row>
    <row r="543" s="284" customFormat="1" ht="20.1" customHeight="1" spans="1:5">
      <c r="A543" s="141" t="s">
        <v>425</v>
      </c>
      <c r="B543" s="308">
        <v>125</v>
      </c>
      <c r="C543" s="308">
        <v>100</v>
      </c>
      <c r="D543" s="141"/>
      <c r="E543" s="141"/>
    </row>
    <row r="544" s="284" customFormat="1" ht="20.1" customHeight="1" spans="1:5">
      <c r="A544" s="141" t="s">
        <v>426</v>
      </c>
      <c r="B544" s="141">
        <v>0</v>
      </c>
      <c r="C544" s="141">
        <v>0</v>
      </c>
      <c r="D544" s="141"/>
      <c r="E544" s="141"/>
    </row>
    <row r="545" s="284" customFormat="1" ht="20.1" customHeight="1" spans="1:5">
      <c r="A545" s="141" t="s">
        <v>427</v>
      </c>
      <c r="B545" s="141"/>
      <c r="C545" s="141"/>
      <c r="D545" s="141"/>
      <c r="E545" s="141"/>
    </row>
    <row r="546" s="284" customFormat="1" ht="20.1" customHeight="1" spans="1:5">
      <c r="A546" s="141" t="s">
        <v>428</v>
      </c>
      <c r="B546" s="141">
        <v>15894</v>
      </c>
      <c r="C546" s="141">
        <v>9400</v>
      </c>
      <c r="D546" s="141"/>
      <c r="E546" s="141"/>
    </row>
    <row r="547" s="284" customFormat="1" ht="20.1" customHeight="1" spans="1:5">
      <c r="A547" s="141" t="s">
        <v>429</v>
      </c>
      <c r="B547" s="141"/>
      <c r="C547" s="141"/>
      <c r="D547" s="141"/>
      <c r="E547" s="141"/>
    </row>
    <row r="548" s="284" customFormat="1" ht="20.1" customHeight="1" spans="1:5">
      <c r="A548" s="141" t="s">
        <v>430</v>
      </c>
      <c r="B548" s="141"/>
      <c r="C548" s="141"/>
      <c r="D548" s="141"/>
      <c r="E548" s="141"/>
    </row>
    <row r="549" s="284" customFormat="1" ht="20.1" customHeight="1" spans="1:5">
      <c r="A549" s="141" t="s">
        <v>431</v>
      </c>
      <c r="B549" s="141">
        <v>854</v>
      </c>
      <c r="C549" s="308">
        <v>787</v>
      </c>
      <c r="D549" s="141"/>
      <c r="E549" s="141"/>
    </row>
    <row r="550" s="284" customFormat="1" ht="20.1" customHeight="1" spans="1:5">
      <c r="A550" s="141" t="s">
        <v>432</v>
      </c>
      <c r="B550" s="141"/>
      <c r="C550" s="141"/>
      <c r="D550" s="141"/>
      <c r="E550" s="141"/>
    </row>
    <row r="551" s="284" customFormat="1" ht="20.1" customHeight="1" spans="1:5">
      <c r="A551" s="141" t="s">
        <v>433</v>
      </c>
      <c r="B551" s="308">
        <v>9124</v>
      </c>
      <c r="C551" s="308">
        <v>8500</v>
      </c>
      <c r="D551" s="141"/>
      <c r="E551" s="141"/>
    </row>
    <row r="552" s="284" customFormat="1" ht="20.1" customHeight="1" spans="1:5">
      <c r="A552" s="141" t="s">
        <v>434</v>
      </c>
      <c r="B552" s="141"/>
      <c r="C552" s="141"/>
      <c r="D552" s="141"/>
      <c r="E552" s="141"/>
    </row>
    <row r="553" s="284" customFormat="1" ht="20.1" customHeight="1" spans="1:5">
      <c r="A553" s="141" t="s">
        <v>435</v>
      </c>
      <c r="B553" s="308">
        <v>5789</v>
      </c>
      <c r="C553" s="308"/>
      <c r="D553" s="141"/>
      <c r="E553" s="141"/>
    </row>
    <row r="554" s="284" customFormat="1" ht="20.1" customHeight="1" spans="1:5">
      <c r="A554" s="141" t="s">
        <v>436</v>
      </c>
      <c r="B554" s="308">
        <v>127</v>
      </c>
      <c r="C554" s="308">
        <v>113</v>
      </c>
      <c r="D554" s="141"/>
      <c r="E554" s="141"/>
    </row>
    <row r="555" s="284" customFormat="1" ht="20.1" customHeight="1" spans="1:5">
      <c r="A555" s="141" t="s">
        <v>437</v>
      </c>
      <c r="B555" s="141">
        <v>94</v>
      </c>
      <c r="C555" s="141">
        <v>222</v>
      </c>
      <c r="D555" s="141"/>
      <c r="E555" s="141"/>
    </row>
    <row r="556" s="284" customFormat="1" ht="20.1" customHeight="1" spans="1:5">
      <c r="A556" s="141" t="s">
        <v>438</v>
      </c>
      <c r="B556" s="141"/>
      <c r="C556" s="141"/>
      <c r="D556" s="141"/>
      <c r="E556" s="141"/>
    </row>
    <row r="557" s="284" customFormat="1" ht="20.1" customHeight="1" spans="1:5">
      <c r="A557" s="141" t="s">
        <v>439</v>
      </c>
      <c r="B557" s="141"/>
      <c r="C557" s="141"/>
      <c r="D557" s="141"/>
      <c r="E557" s="141"/>
    </row>
    <row r="558" s="284" customFormat="1" ht="20.1" customHeight="1" spans="1:5">
      <c r="A558" s="141" t="s">
        <v>440</v>
      </c>
      <c r="B558" s="308">
        <v>94</v>
      </c>
      <c r="C558" s="308">
        <v>222</v>
      </c>
      <c r="D558" s="141"/>
      <c r="E558" s="141"/>
    </row>
    <row r="559" s="284" customFormat="1" ht="20.1" customHeight="1" spans="1:5">
      <c r="A559" s="141" t="s">
        <v>441</v>
      </c>
      <c r="B559" s="141">
        <v>578</v>
      </c>
      <c r="C559" s="141">
        <v>736</v>
      </c>
      <c r="D559" s="141"/>
      <c r="E559" s="141"/>
    </row>
    <row r="560" s="284" customFormat="1" ht="20.1" customHeight="1" spans="1:5">
      <c r="A560" s="141" t="s">
        <v>442</v>
      </c>
      <c r="B560" s="141"/>
      <c r="C560" s="141"/>
      <c r="D560" s="141"/>
      <c r="E560" s="141"/>
    </row>
    <row r="561" s="284" customFormat="1" ht="20.1" customHeight="1" spans="1:5">
      <c r="A561" s="141" t="s">
        <v>443</v>
      </c>
      <c r="B561" s="141"/>
      <c r="C561" s="141"/>
      <c r="D561" s="141"/>
      <c r="E561" s="141"/>
    </row>
    <row r="562" s="284" customFormat="1" ht="20.1" customHeight="1" spans="1:5">
      <c r="A562" s="141" t="s">
        <v>444</v>
      </c>
      <c r="B562" s="141"/>
      <c r="C562" s="141"/>
      <c r="D562" s="141"/>
      <c r="E562" s="141"/>
    </row>
    <row r="563" s="284" customFormat="1" ht="20.1" customHeight="1" spans="1:5">
      <c r="A563" s="141" t="s">
        <v>445</v>
      </c>
      <c r="B563" s="141"/>
      <c r="C563" s="141"/>
      <c r="D563" s="141"/>
      <c r="E563" s="141"/>
    </row>
    <row r="564" s="284" customFormat="1" ht="20.1" customHeight="1" spans="1:5">
      <c r="A564" s="141" t="s">
        <v>446</v>
      </c>
      <c r="B564" s="141"/>
      <c r="C564" s="141"/>
      <c r="D564" s="141"/>
      <c r="E564" s="141"/>
    </row>
    <row r="565" s="284" customFormat="1" ht="20.1" customHeight="1" spans="1:5">
      <c r="A565" s="141" t="s">
        <v>447</v>
      </c>
      <c r="B565" s="141"/>
      <c r="C565" s="141"/>
      <c r="D565" s="141"/>
      <c r="E565" s="141"/>
    </row>
    <row r="566" s="284" customFormat="1" ht="20.1" customHeight="1" spans="1:5">
      <c r="A566" s="141" t="s">
        <v>448</v>
      </c>
      <c r="B566" s="141"/>
      <c r="C566" s="141"/>
      <c r="D566" s="141"/>
      <c r="E566" s="141"/>
    </row>
    <row r="567" s="284" customFormat="1" ht="20.1" customHeight="1" spans="1:5">
      <c r="A567" s="141" t="s">
        <v>449</v>
      </c>
      <c r="B567" s="141"/>
      <c r="C567" s="141"/>
      <c r="D567" s="141"/>
      <c r="E567" s="141"/>
    </row>
    <row r="568" s="284" customFormat="1" ht="20.1" customHeight="1" spans="1:5">
      <c r="A568" s="141" t="s">
        <v>450</v>
      </c>
      <c r="B568" s="308">
        <v>578</v>
      </c>
      <c r="C568" s="308">
        <v>736</v>
      </c>
      <c r="D568" s="141"/>
      <c r="E568" s="141"/>
    </row>
    <row r="569" s="284" customFormat="1" ht="20.1" customHeight="1" spans="1:5">
      <c r="A569" s="141" t="s">
        <v>451</v>
      </c>
      <c r="B569" s="141">
        <v>0</v>
      </c>
      <c r="C569" s="141">
        <v>0</v>
      </c>
      <c r="D569" s="141"/>
      <c r="E569" s="141"/>
    </row>
    <row r="570" s="284" customFormat="1" ht="20.1" customHeight="1" spans="1:5">
      <c r="A570" s="141" t="s">
        <v>452</v>
      </c>
      <c r="B570" s="141"/>
      <c r="C570" s="141"/>
      <c r="D570" s="141"/>
      <c r="E570" s="141"/>
    </row>
    <row r="571" s="284" customFormat="1" ht="20.1" customHeight="1" spans="1:5">
      <c r="A571" s="141" t="s">
        <v>453</v>
      </c>
      <c r="B571" s="141"/>
      <c r="C571" s="141"/>
      <c r="D571" s="141"/>
      <c r="E571" s="141"/>
    </row>
    <row r="572" s="284" customFormat="1" ht="20.1" customHeight="1" spans="1:5">
      <c r="A572" s="141" t="s">
        <v>454</v>
      </c>
      <c r="B572" s="141"/>
      <c r="C572" s="141"/>
      <c r="D572" s="141"/>
      <c r="E572" s="141"/>
    </row>
    <row r="573" s="284" customFormat="1" ht="20.1" customHeight="1" spans="1:5">
      <c r="A573" s="141" t="s">
        <v>455</v>
      </c>
      <c r="B573" s="141"/>
      <c r="C573" s="141"/>
      <c r="D573" s="141"/>
      <c r="E573" s="141"/>
    </row>
    <row r="574" s="284" customFormat="1" ht="20.1" customHeight="1" spans="1:5">
      <c r="A574" s="141" t="s">
        <v>456</v>
      </c>
      <c r="B574" s="141"/>
      <c r="C574" s="141"/>
      <c r="D574" s="141"/>
      <c r="E574" s="141"/>
    </row>
    <row r="575" s="284" customFormat="1" ht="20.1" customHeight="1" spans="1:5">
      <c r="A575" s="141" t="s">
        <v>457</v>
      </c>
      <c r="B575" s="141"/>
      <c r="C575" s="141"/>
      <c r="D575" s="141"/>
      <c r="E575" s="141"/>
    </row>
    <row r="576" s="284" customFormat="1" ht="20.1" customHeight="1" spans="1:5">
      <c r="A576" s="141" t="s">
        <v>458</v>
      </c>
      <c r="B576" s="141"/>
      <c r="C576" s="141"/>
      <c r="D576" s="141"/>
      <c r="E576" s="141"/>
    </row>
    <row r="577" s="284" customFormat="1" ht="20.1" customHeight="1" spans="1:5">
      <c r="A577" s="141" t="s">
        <v>459</v>
      </c>
      <c r="B577" s="315">
        <v>549</v>
      </c>
      <c r="C577" s="315">
        <v>85</v>
      </c>
      <c r="D577" s="315"/>
      <c r="E577" s="315"/>
    </row>
    <row r="578" s="284" customFormat="1" ht="20.1" customHeight="1" spans="1:5">
      <c r="A578" s="141" t="s">
        <v>460</v>
      </c>
      <c r="B578" s="315"/>
      <c r="C578" s="315"/>
      <c r="D578" s="315"/>
      <c r="E578" s="315"/>
    </row>
    <row r="579" s="284" customFormat="1" ht="20.1" customHeight="1" spans="1:5">
      <c r="A579" s="141" t="s">
        <v>461</v>
      </c>
      <c r="B579" s="308">
        <v>33</v>
      </c>
      <c r="C579" s="308">
        <v>33</v>
      </c>
      <c r="D579" s="141"/>
      <c r="E579" s="141"/>
    </row>
    <row r="580" s="284" customFormat="1" ht="20.1" customHeight="1" spans="1:5">
      <c r="A580" s="141" t="s">
        <v>462</v>
      </c>
      <c r="B580" s="308">
        <v>46</v>
      </c>
      <c r="C580" s="308">
        <v>39</v>
      </c>
      <c r="D580" s="141"/>
      <c r="E580" s="141"/>
    </row>
    <row r="581" s="284" customFormat="1" ht="20.1" customHeight="1" spans="1:5">
      <c r="A581" s="141" t="s">
        <v>463</v>
      </c>
      <c r="B581" s="141"/>
      <c r="C581" s="141"/>
      <c r="D581" s="141"/>
      <c r="E581" s="141"/>
    </row>
    <row r="582" s="284" customFormat="1" ht="20.1" customHeight="1" spans="1:5">
      <c r="A582" s="315" t="s">
        <v>464</v>
      </c>
      <c r="B582" s="141">
        <v>1</v>
      </c>
      <c r="C582" s="141"/>
      <c r="D582" s="141"/>
      <c r="E582" s="141"/>
    </row>
    <row r="583" s="284" customFormat="1" ht="20.1" customHeight="1" spans="1:5">
      <c r="A583" s="141" t="s">
        <v>465</v>
      </c>
      <c r="B583" s="308">
        <v>469</v>
      </c>
      <c r="C583" s="308">
        <v>13</v>
      </c>
      <c r="D583" s="141"/>
      <c r="E583" s="141"/>
    </row>
    <row r="584" s="284" customFormat="1" ht="20.1" customHeight="1" spans="1:5">
      <c r="A584" s="141" t="s">
        <v>466</v>
      </c>
      <c r="B584" s="315">
        <v>3349</v>
      </c>
      <c r="C584" s="315">
        <v>1378</v>
      </c>
      <c r="D584" s="315"/>
      <c r="E584" s="315"/>
    </row>
    <row r="585" s="284" customFormat="1" ht="20.1" customHeight="1" spans="1:5">
      <c r="A585" s="141" t="s">
        <v>467</v>
      </c>
      <c r="B585" s="315"/>
      <c r="C585" s="315"/>
      <c r="D585" s="315"/>
      <c r="E585" s="315"/>
    </row>
    <row r="586" s="284" customFormat="1" ht="20.1" customHeight="1" spans="1:5">
      <c r="A586" s="141" t="s">
        <v>468</v>
      </c>
      <c r="B586" s="315"/>
      <c r="C586" s="315"/>
      <c r="D586" s="315"/>
      <c r="E586" s="315"/>
    </row>
    <row r="587" s="284" customFormat="1" ht="20.1" customHeight="1" spans="1:5">
      <c r="A587" s="141" t="s">
        <v>469</v>
      </c>
      <c r="B587" s="141"/>
      <c r="C587" s="141"/>
      <c r="D587" s="141"/>
      <c r="E587" s="141"/>
    </row>
    <row r="588" s="284" customFormat="1" ht="20.1" customHeight="1" spans="1:5">
      <c r="A588" s="141" t="s">
        <v>470</v>
      </c>
      <c r="B588" s="308">
        <v>373</v>
      </c>
      <c r="C588" s="308">
        <v>124</v>
      </c>
      <c r="D588" s="141"/>
      <c r="E588" s="141"/>
    </row>
    <row r="589" s="284" customFormat="1" ht="20.1" customHeight="1" spans="1:5">
      <c r="A589" s="141" t="s">
        <v>471</v>
      </c>
      <c r="B589" s="308">
        <v>1772</v>
      </c>
      <c r="C589" s="308">
        <v>529</v>
      </c>
      <c r="D589" s="141"/>
      <c r="E589" s="141"/>
    </row>
    <row r="590" s="284" customFormat="1" ht="20.1" customHeight="1" spans="1:5">
      <c r="A590" s="141" t="s">
        <v>472</v>
      </c>
      <c r="B590" s="308">
        <v>1204</v>
      </c>
      <c r="C590" s="308">
        <v>725</v>
      </c>
      <c r="D590" s="141"/>
      <c r="E590" s="141"/>
    </row>
    <row r="591" s="284" customFormat="1" ht="20.1" customHeight="1" spans="1:5">
      <c r="A591" s="141" t="s">
        <v>473</v>
      </c>
      <c r="B591" s="141">
        <v>1225</v>
      </c>
      <c r="C591" s="141">
        <v>265</v>
      </c>
      <c r="D591" s="141"/>
      <c r="E591" s="141"/>
    </row>
    <row r="592" s="284" customFormat="1" ht="20.1" customHeight="1" spans="1:5">
      <c r="A592" s="141" t="s">
        <v>63</v>
      </c>
      <c r="B592" s="308">
        <v>272</v>
      </c>
      <c r="C592" s="308">
        <v>265</v>
      </c>
      <c r="D592" s="141"/>
      <c r="E592" s="141"/>
    </row>
    <row r="593" s="284" customFormat="1" ht="20.1" customHeight="1" spans="1:5">
      <c r="A593" s="141" t="s">
        <v>64</v>
      </c>
      <c r="B593" s="308">
        <v>0</v>
      </c>
      <c r="C593" s="308"/>
      <c r="D593" s="141"/>
      <c r="E593" s="141"/>
    </row>
    <row r="594" s="284" customFormat="1" ht="20.1" customHeight="1" spans="1:5">
      <c r="A594" s="141" t="s">
        <v>65</v>
      </c>
      <c r="B594" s="308">
        <v>0</v>
      </c>
      <c r="C594" s="308"/>
      <c r="D594" s="141"/>
      <c r="E594" s="141"/>
    </row>
    <row r="595" s="284" customFormat="1" ht="20.1" customHeight="1" spans="1:5">
      <c r="A595" s="141" t="s">
        <v>474</v>
      </c>
      <c r="B595" s="308">
        <v>928</v>
      </c>
      <c r="C595" s="308"/>
      <c r="D595" s="141"/>
      <c r="E595" s="141"/>
    </row>
    <row r="596" s="284" customFormat="1" ht="20.1" customHeight="1" spans="1:5">
      <c r="A596" s="141" t="s">
        <v>475</v>
      </c>
      <c r="B596" s="308">
        <v>5</v>
      </c>
      <c r="C596" s="308"/>
      <c r="D596" s="141"/>
      <c r="E596" s="141"/>
    </row>
    <row r="597" s="284" customFormat="1" ht="20.1" customHeight="1" spans="1:5">
      <c r="A597" s="141" t="s">
        <v>476</v>
      </c>
      <c r="B597" s="308">
        <v>0</v>
      </c>
      <c r="C597" s="308"/>
      <c r="D597" s="141"/>
      <c r="E597" s="141"/>
    </row>
    <row r="598" s="284" customFormat="1" ht="20.1" customHeight="1" spans="1:5">
      <c r="A598" s="141" t="s">
        <v>477</v>
      </c>
      <c r="B598" s="308">
        <v>0</v>
      </c>
      <c r="C598" s="308"/>
      <c r="D598" s="141"/>
      <c r="E598" s="141"/>
    </row>
    <row r="599" s="284" customFormat="1" ht="20.1" customHeight="1" spans="1:5">
      <c r="A599" s="141" t="s">
        <v>478</v>
      </c>
      <c r="B599" s="308">
        <v>20</v>
      </c>
      <c r="C599" s="308"/>
      <c r="D599" s="141"/>
      <c r="E599" s="141"/>
    </row>
    <row r="600" s="284" customFormat="1" ht="20.1" customHeight="1" spans="1:5">
      <c r="A600" s="141" t="s">
        <v>479</v>
      </c>
      <c r="B600" s="141">
        <v>104</v>
      </c>
      <c r="C600" s="141">
        <v>125</v>
      </c>
      <c r="D600" s="141"/>
      <c r="E600" s="141"/>
    </row>
    <row r="601" s="284" customFormat="1" ht="20.1" customHeight="1" spans="1:5">
      <c r="A601" s="141" t="s">
        <v>63</v>
      </c>
      <c r="B601" s="308">
        <v>104</v>
      </c>
      <c r="C601" s="308">
        <v>125</v>
      </c>
      <c r="D601" s="141"/>
      <c r="E601" s="141"/>
    </row>
    <row r="602" s="284" customFormat="1" ht="20.1" customHeight="1" spans="1:5">
      <c r="A602" s="141" t="s">
        <v>64</v>
      </c>
      <c r="B602" s="141"/>
      <c r="C602" s="141"/>
      <c r="D602" s="141"/>
      <c r="E602" s="141"/>
    </row>
    <row r="603" s="284" customFormat="1" ht="20.1" customHeight="1" spans="1:5">
      <c r="A603" s="141" t="s">
        <v>65</v>
      </c>
      <c r="B603" s="141"/>
      <c r="C603" s="141"/>
      <c r="D603" s="141"/>
      <c r="E603" s="141"/>
    </row>
    <row r="604" s="284" customFormat="1" ht="20.1" customHeight="1" spans="1:5">
      <c r="A604" s="141" t="s">
        <v>480</v>
      </c>
      <c r="B604" s="141"/>
      <c r="C604" s="141"/>
      <c r="D604" s="141"/>
      <c r="E604" s="141"/>
    </row>
    <row r="605" s="284" customFormat="1" ht="20.1" customHeight="1" spans="1:5">
      <c r="A605" s="141" t="s">
        <v>481</v>
      </c>
      <c r="B605" s="141">
        <v>10</v>
      </c>
      <c r="C605" s="141">
        <v>0</v>
      </c>
      <c r="D605" s="141"/>
      <c r="E605" s="141"/>
    </row>
    <row r="606" s="284" customFormat="1" ht="20.1" customHeight="1" spans="1:5">
      <c r="A606" s="141" t="s">
        <v>482</v>
      </c>
      <c r="B606" s="141">
        <v>10</v>
      </c>
      <c r="C606" s="141"/>
      <c r="D606" s="141"/>
      <c r="E606" s="141"/>
    </row>
    <row r="607" s="284" customFormat="1" ht="20.1" customHeight="1" spans="1:5">
      <c r="A607" s="141" t="s">
        <v>483</v>
      </c>
      <c r="B607" s="141"/>
      <c r="C607" s="141"/>
      <c r="D607" s="141"/>
      <c r="E607" s="141"/>
    </row>
    <row r="608" s="284" customFormat="1" ht="20.1" customHeight="1" spans="1:5">
      <c r="A608" s="141" t="s">
        <v>484</v>
      </c>
      <c r="B608" s="141">
        <v>183</v>
      </c>
      <c r="C608" s="141">
        <v>192</v>
      </c>
      <c r="D608" s="141"/>
      <c r="E608" s="141"/>
    </row>
    <row r="609" s="284" customFormat="1" ht="20.1" customHeight="1" spans="1:5">
      <c r="A609" s="141" t="s">
        <v>485</v>
      </c>
      <c r="B609" s="141"/>
      <c r="C609" s="141"/>
      <c r="D609" s="141"/>
      <c r="E609" s="141"/>
    </row>
    <row r="610" s="284" customFormat="1" ht="20.1" customHeight="1" spans="1:5">
      <c r="A610" s="141" t="s">
        <v>486</v>
      </c>
      <c r="B610" s="308">
        <v>183</v>
      </c>
      <c r="C610" s="308">
        <v>192</v>
      </c>
      <c r="D610" s="141"/>
      <c r="E610" s="141"/>
    </row>
    <row r="611" s="284" customFormat="1" ht="20.1" customHeight="1" spans="1:5">
      <c r="A611" s="141" t="s">
        <v>487</v>
      </c>
      <c r="B611" s="141">
        <v>0</v>
      </c>
      <c r="C611" s="141">
        <v>0</v>
      </c>
      <c r="D611" s="141"/>
      <c r="E611" s="141"/>
    </row>
    <row r="612" s="284" customFormat="1" ht="20.1" customHeight="1" spans="1:5">
      <c r="A612" s="141" t="s">
        <v>488</v>
      </c>
      <c r="B612" s="141"/>
      <c r="C612" s="141"/>
      <c r="D612" s="141"/>
      <c r="E612" s="141"/>
    </row>
    <row r="613" s="284" customFormat="1" ht="20.1" customHeight="1" spans="1:5">
      <c r="A613" s="141" t="s">
        <v>489</v>
      </c>
      <c r="B613" s="141"/>
      <c r="C613" s="141"/>
      <c r="D613" s="141"/>
      <c r="E613" s="141"/>
    </row>
    <row r="614" s="284" customFormat="1" ht="20.1" customHeight="1" spans="1:5">
      <c r="A614" s="141" t="s">
        <v>490</v>
      </c>
      <c r="B614" s="141">
        <v>0</v>
      </c>
      <c r="C614" s="141">
        <v>0</v>
      </c>
      <c r="D614" s="141"/>
      <c r="E614" s="141"/>
    </row>
    <row r="615" s="284" customFormat="1" ht="20.1" customHeight="1" spans="1:5">
      <c r="A615" s="141" t="s">
        <v>491</v>
      </c>
      <c r="B615" s="141"/>
      <c r="C615" s="141"/>
      <c r="D615" s="141"/>
      <c r="E615" s="141"/>
    </row>
    <row r="616" s="284" customFormat="1" ht="20.1" customHeight="1" spans="1:5">
      <c r="A616" s="141" t="s">
        <v>492</v>
      </c>
      <c r="B616" s="141"/>
      <c r="C616" s="141"/>
      <c r="D616" s="141"/>
      <c r="E616" s="141"/>
    </row>
    <row r="617" s="284" customFormat="1" ht="20.1" customHeight="1" spans="1:5">
      <c r="A617" s="141" t="s">
        <v>493</v>
      </c>
      <c r="B617" s="141">
        <v>0</v>
      </c>
      <c r="C617" s="141">
        <v>0</v>
      </c>
      <c r="D617" s="141"/>
      <c r="E617" s="141"/>
    </row>
    <row r="618" s="284" customFormat="1" ht="20.1" customHeight="1" spans="1:5">
      <c r="A618" s="141" t="s">
        <v>494</v>
      </c>
      <c r="B618" s="141"/>
      <c r="C618" s="141"/>
      <c r="D618" s="141"/>
      <c r="E618" s="141"/>
    </row>
    <row r="619" s="284" customFormat="1" ht="20.1" customHeight="1" spans="1:5">
      <c r="A619" s="141" t="s">
        <v>495</v>
      </c>
      <c r="B619" s="141"/>
      <c r="C619" s="141"/>
      <c r="D619" s="141"/>
      <c r="E619" s="141"/>
    </row>
    <row r="620" s="284" customFormat="1" ht="20.1" customHeight="1" spans="1:5">
      <c r="A620" s="141" t="s">
        <v>496</v>
      </c>
      <c r="B620" s="141">
        <v>20</v>
      </c>
      <c r="C620" s="141">
        <v>0</v>
      </c>
      <c r="D620" s="141"/>
      <c r="E620" s="141"/>
    </row>
    <row r="621" s="284" customFormat="1" ht="20.1" customHeight="1" spans="1:5">
      <c r="A621" s="141" t="s">
        <v>497</v>
      </c>
      <c r="B621" s="141"/>
      <c r="C621" s="141"/>
      <c r="D621" s="141"/>
      <c r="E621" s="141"/>
    </row>
    <row r="622" s="284" customFormat="1" ht="20.1" customHeight="1" spans="1:5">
      <c r="A622" s="141" t="s">
        <v>498</v>
      </c>
      <c r="B622" s="141">
        <v>20</v>
      </c>
      <c r="C622" s="141"/>
      <c r="D622" s="141"/>
      <c r="E622" s="141"/>
    </row>
    <row r="623" s="284" customFormat="1" ht="20.1" customHeight="1" spans="1:5">
      <c r="A623" s="141" t="s">
        <v>499</v>
      </c>
      <c r="B623" s="141"/>
      <c r="C623" s="141"/>
      <c r="D623" s="141"/>
      <c r="E623" s="141"/>
    </row>
    <row r="624" s="284" customFormat="1" ht="20.1" customHeight="1" spans="1:5">
      <c r="A624" s="141" t="s">
        <v>500</v>
      </c>
      <c r="B624" s="141">
        <v>0</v>
      </c>
      <c r="C624" s="141">
        <v>0</v>
      </c>
      <c r="D624" s="141"/>
      <c r="E624" s="141"/>
    </row>
    <row r="625" s="284" customFormat="1" ht="20.1" customHeight="1" spans="1:5">
      <c r="A625" s="141" t="s">
        <v>501</v>
      </c>
      <c r="B625" s="141"/>
      <c r="C625" s="141"/>
      <c r="D625" s="141"/>
      <c r="E625" s="141"/>
    </row>
    <row r="626" s="284" customFormat="1" ht="20.1" customHeight="1" spans="1:5">
      <c r="A626" s="141" t="s">
        <v>502</v>
      </c>
      <c r="B626" s="141"/>
      <c r="C626" s="141"/>
      <c r="D626" s="141"/>
      <c r="E626" s="141"/>
    </row>
    <row r="627" s="284" customFormat="1" ht="20.1" customHeight="1" spans="1:5">
      <c r="A627" s="141" t="s">
        <v>503</v>
      </c>
      <c r="B627" s="141"/>
      <c r="C627" s="141"/>
      <c r="D627" s="141"/>
      <c r="E627" s="141"/>
    </row>
    <row r="628" s="284" customFormat="1" ht="20.1" customHeight="1" spans="1:5">
      <c r="A628" s="141" t="s">
        <v>504</v>
      </c>
      <c r="B628" s="141"/>
      <c r="C628" s="141"/>
      <c r="D628" s="141"/>
      <c r="E628" s="141"/>
    </row>
    <row r="629" s="284" customFormat="1" ht="20.1" customHeight="1" spans="1:5">
      <c r="A629" s="316" t="s">
        <v>505</v>
      </c>
      <c r="B629" s="141">
        <v>0</v>
      </c>
      <c r="C629" s="141">
        <v>0</v>
      </c>
      <c r="D629" s="141"/>
      <c r="E629" s="141"/>
    </row>
    <row r="630" s="284" customFormat="1" ht="20.1" customHeight="1" spans="1:5">
      <c r="A630" s="315" t="s">
        <v>63</v>
      </c>
      <c r="B630" s="315"/>
      <c r="C630" s="315"/>
      <c r="D630" s="315"/>
      <c r="E630" s="315"/>
    </row>
    <row r="631" s="284" customFormat="1" ht="20.1" customHeight="1" spans="1:5">
      <c r="A631" s="315" t="s">
        <v>64</v>
      </c>
      <c r="B631" s="141"/>
      <c r="C631" s="141"/>
      <c r="D631" s="141"/>
      <c r="E631" s="141"/>
    </row>
    <row r="632" s="284" customFormat="1" ht="20.1" customHeight="1" spans="1:5">
      <c r="A632" s="315" t="s">
        <v>65</v>
      </c>
      <c r="B632" s="141"/>
      <c r="C632" s="141"/>
      <c r="D632" s="141"/>
      <c r="E632" s="141"/>
    </row>
    <row r="633" s="284" customFormat="1" ht="20.1" customHeight="1" spans="1:5">
      <c r="A633" s="315" t="s">
        <v>506</v>
      </c>
      <c r="B633" s="141"/>
      <c r="C633" s="141"/>
      <c r="D633" s="141"/>
      <c r="E633" s="141"/>
    </row>
    <row r="634" s="284" customFormat="1" ht="20.1" customHeight="1" spans="1:5">
      <c r="A634" s="315" t="s">
        <v>507</v>
      </c>
      <c r="B634" s="141"/>
      <c r="C634" s="141"/>
      <c r="D634" s="141"/>
      <c r="E634" s="141"/>
    </row>
    <row r="635" s="284" customFormat="1" ht="20.1" customHeight="1" spans="1:5">
      <c r="A635" s="315" t="s">
        <v>72</v>
      </c>
      <c r="B635" s="141"/>
      <c r="C635" s="141"/>
      <c r="D635" s="141"/>
      <c r="E635" s="141"/>
    </row>
    <row r="636" s="284" customFormat="1" ht="20.1" customHeight="1" spans="1:5">
      <c r="A636" s="315" t="s">
        <v>508</v>
      </c>
      <c r="B636" s="141"/>
      <c r="C636" s="141"/>
      <c r="D636" s="141"/>
      <c r="E636" s="141"/>
    </row>
    <row r="637" s="284" customFormat="1" ht="20.1" customHeight="1" spans="1:5">
      <c r="A637" s="141" t="s">
        <v>509</v>
      </c>
      <c r="B637" s="308">
        <v>3022</v>
      </c>
      <c r="C637" s="308">
        <v>1600</v>
      </c>
      <c r="D637" s="141"/>
      <c r="E637" s="141"/>
    </row>
    <row r="638" s="284" customFormat="1" ht="20.1" customHeight="1" spans="1:5">
      <c r="A638" s="141" t="s">
        <v>510</v>
      </c>
      <c r="B638" s="141">
        <v>145089</v>
      </c>
      <c r="C638" s="141">
        <v>24029</v>
      </c>
      <c r="D638" s="141"/>
      <c r="E638" s="141"/>
    </row>
    <row r="639" s="284" customFormat="1" ht="20.1" customHeight="1" spans="1:5">
      <c r="A639" s="141" t="s">
        <v>511</v>
      </c>
      <c r="B639" s="141">
        <v>1334</v>
      </c>
      <c r="C639" s="141">
        <v>1302</v>
      </c>
      <c r="D639" s="141"/>
      <c r="E639" s="141"/>
    </row>
    <row r="640" s="284" customFormat="1" ht="20.1" customHeight="1" spans="1:5">
      <c r="A640" s="141" t="s">
        <v>63</v>
      </c>
      <c r="B640" s="308">
        <v>1202</v>
      </c>
      <c r="C640" s="308">
        <v>1207</v>
      </c>
      <c r="D640" s="141"/>
      <c r="E640" s="141"/>
    </row>
    <row r="641" s="284" customFormat="1" ht="20.1" customHeight="1" spans="1:5">
      <c r="A641" s="141" t="s">
        <v>64</v>
      </c>
      <c r="B641" s="141"/>
      <c r="C641" s="141"/>
      <c r="D641" s="141"/>
      <c r="E641" s="141"/>
    </row>
    <row r="642" s="284" customFormat="1" ht="20.1" customHeight="1" spans="1:5">
      <c r="A642" s="141" t="s">
        <v>65</v>
      </c>
      <c r="B642" s="141"/>
      <c r="C642" s="141"/>
      <c r="D642" s="141"/>
      <c r="E642" s="141"/>
    </row>
    <row r="643" s="284" customFormat="1" ht="20.1" customHeight="1" spans="1:5">
      <c r="A643" s="141" t="s">
        <v>512</v>
      </c>
      <c r="B643" s="308">
        <v>132</v>
      </c>
      <c r="C643" s="308">
        <v>95</v>
      </c>
      <c r="D643" s="141"/>
      <c r="E643" s="141"/>
    </row>
    <row r="644" s="284" customFormat="1" ht="20.1" customHeight="1" spans="1:5">
      <c r="A644" s="141" t="s">
        <v>513</v>
      </c>
      <c r="B644" s="141">
        <v>27711</v>
      </c>
      <c r="C644" s="141">
        <v>18829</v>
      </c>
      <c r="D644" s="141"/>
      <c r="E644" s="141"/>
    </row>
    <row r="645" s="284" customFormat="1" ht="20.1" customHeight="1" spans="1:5">
      <c r="A645" s="141" t="s">
        <v>514</v>
      </c>
      <c r="B645" s="308">
        <v>13996</v>
      </c>
      <c r="C645" s="308">
        <v>14411</v>
      </c>
      <c r="D645" s="141"/>
      <c r="E645" s="141"/>
    </row>
    <row r="646" s="284" customFormat="1" ht="20.1" customHeight="1" spans="1:5">
      <c r="A646" s="141" t="s">
        <v>515</v>
      </c>
      <c r="B646" s="308">
        <v>2925</v>
      </c>
      <c r="C646" s="308">
        <v>2606</v>
      </c>
      <c r="D646" s="141"/>
      <c r="E646" s="141"/>
    </row>
    <row r="647" s="284" customFormat="1" ht="20.1" customHeight="1" spans="1:5">
      <c r="A647" s="141" t="s">
        <v>516</v>
      </c>
      <c r="B647" s="308">
        <v>2135</v>
      </c>
      <c r="C647" s="308">
        <v>1685</v>
      </c>
      <c r="D647" s="141"/>
      <c r="E647" s="141"/>
    </row>
    <row r="648" s="284" customFormat="1" ht="20.1" customHeight="1" spans="1:5">
      <c r="A648" s="141" t="s">
        <v>517</v>
      </c>
      <c r="B648" s="308">
        <v>0</v>
      </c>
      <c r="C648" s="308"/>
      <c r="D648" s="315"/>
      <c r="E648" s="315"/>
    </row>
    <row r="649" s="284" customFormat="1" ht="20.1" customHeight="1" spans="1:5">
      <c r="A649" s="141" t="s">
        <v>518</v>
      </c>
      <c r="B649" s="308">
        <v>0</v>
      </c>
      <c r="C649" s="308"/>
      <c r="D649" s="315"/>
      <c r="E649" s="315"/>
    </row>
    <row r="650" s="284" customFormat="1" ht="20.1" customHeight="1" spans="1:5">
      <c r="A650" s="141" t="s">
        <v>519</v>
      </c>
      <c r="B650" s="308">
        <v>0</v>
      </c>
      <c r="C650" s="308"/>
      <c r="D650" s="315"/>
      <c r="E650" s="315"/>
    </row>
    <row r="651" s="284" customFormat="1" ht="20.1" customHeight="1" spans="1:5">
      <c r="A651" s="141" t="s">
        <v>520</v>
      </c>
      <c r="B651" s="308">
        <v>0</v>
      </c>
      <c r="C651" s="308"/>
      <c r="D651" s="141"/>
      <c r="E651" s="141"/>
    </row>
    <row r="652" s="284" customFormat="1" ht="20.1" customHeight="1" spans="1:5">
      <c r="A652" s="141" t="s">
        <v>521</v>
      </c>
      <c r="B652" s="308">
        <v>0</v>
      </c>
      <c r="C652" s="308"/>
      <c r="D652" s="141"/>
      <c r="E652" s="141"/>
    </row>
    <row r="653" s="284" customFormat="1" ht="20.1" customHeight="1" spans="1:5">
      <c r="A653" s="141" t="s">
        <v>522</v>
      </c>
      <c r="B653" s="308">
        <v>0</v>
      </c>
      <c r="C653" s="308"/>
      <c r="D653" s="141"/>
      <c r="E653" s="141"/>
    </row>
    <row r="654" s="284" customFormat="1" ht="20.1" customHeight="1" spans="1:5">
      <c r="A654" s="141" t="s">
        <v>523</v>
      </c>
      <c r="B654" s="308">
        <v>0</v>
      </c>
      <c r="C654" s="308"/>
      <c r="D654" s="141"/>
      <c r="E654" s="141"/>
    </row>
    <row r="655" s="284" customFormat="1" ht="20.1" customHeight="1" spans="1:5">
      <c r="A655" s="141" t="s">
        <v>524</v>
      </c>
      <c r="B655" s="308">
        <v>0</v>
      </c>
      <c r="C655" s="308"/>
      <c r="D655" s="141"/>
      <c r="E655" s="141"/>
    </row>
    <row r="656" s="284" customFormat="1" ht="20.1" customHeight="1" spans="1:5">
      <c r="A656" s="141" t="s">
        <v>525</v>
      </c>
      <c r="B656" s="308">
        <v>8655</v>
      </c>
      <c r="C656" s="308">
        <v>127</v>
      </c>
      <c r="D656" s="141"/>
      <c r="E656" s="141"/>
    </row>
    <row r="657" s="284" customFormat="1" ht="20.1" customHeight="1" spans="1:5">
      <c r="A657" s="141" t="s">
        <v>526</v>
      </c>
      <c r="B657" s="315">
        <v>0</v>
      </c>
      <c r="C657" s="315">
        <v>0</v>
      </c>
      <c r="D657" s="315"/>
      <c r="E657" s="315"/>
    </row>
    <row r="658" s="284" customFormat="1" ht="20.1" customHeight="1" spans="1:5">
      <c r="A658" s="141" t="s">
        <v>527</v>
      </c>
      <c r="B658" s="315"/>
      <c r="C658" s="315"/>
      <c r="D658" s="315"/>
      <c r="E658" s="315"/>
    </row>
    <row r="659" s="284" customFormat="1" ht="20.1" customHeight="1" spans="1:5">
      <c r="A659" s="141" t="s">
        <v>528</v>
      </c>
      <c r="B659" s="315"/>
      <c r="C659" s="315"/>
      <c r="D659" s="315"/>
      <c r="E659" s="315"/>
    </row>
    <row r="660" s="284" customFormat="1" ht="20.1" customHeight="1" spans="1:5">
      <c r="A660" s="141" t="s">
        <v>529</v>
      </c>
      <c r="B660" s="315"/>
      <c r="C660" s="315"/>
      <c r="D660" s="315"/>
      <c r="E660" s="315"/>
    </row>
    <row r="661" s="284" customFormat="1" ht="20.1" customHeight="1" spans="1:5">
      <c r="A661" s="141" t="s">
        <v>530</v>
      </c>
      <c r="B661" s="315">
        <v>5432</v>
      </c>
      <c r="C661" s="315">
        <v>2302</v>
      </c>
      <c r="D661" s="315"/>
      <c r="E661" s="315"/>
    </row>
    <row r="662" s="284" customFormat="1" ht="20.1" customHeight="1" spans="1:5">
      <c r="A662" s="141" t="s">
        <v>531</v>
      </c>
      <c r="B662" s="308">
        <v>1721</v>
      </c>
      <c r="C662" s="308">
        <v>1292</v>
      </c>
      <c r="D662" s="315"/>
      <c r="E662" s="315"/>
    </row>
    <row r="663" s="284" customFormat="1" ht="20.1" customHeight="1" spans="1:5">
      <c r="A663" s="141" t="s">
        <v>532</v>
      </c>
      <c r="B663" s="308">
        <v>301</v>
      </c>
      <c r="C663" s="308">
        <v>256</v>
      </c>
      <c r="D663" s="315"/>
      <c r="E663" s="315"/>
    </row>
    <row r="664" s="284" customFormat="1" ht="20.1" customHeight="1" spans="1:5">
      <c r="A664" s="141" t="s">
        <v>533</v>
      </c>
      <c r="B664" s="308">
        <v>1079</v>
      </c>
      <c r="C664" s="308">
        <v>495</v>
      </c>
      <c r="D664" s="315"/>
      <c r="E664" s="315"/>
    </row>
    <row r="665" s="284" customFormat="1" ht="20.1" customHeight="1" spans="1:5">
      <c r="A665" s="141" t="s">
        <v>534</v>
      </c>
      <c r="B665" s="308">
        <v>0</v>
      </c>
      <c r="C665" s="308"/>
      <c r="D665" s="315"/>
      <c r="E665" s="315"/>
    </row>
    <row r="666" s="284" customFormat="1" ht="20.1" customHeight="1" spans="1:5">
      <c r="A666" s="141" t="s">
        <v>535</v>
      </c>
      <c r="B666" s="308">
        <v>0</v>
      </c>
      <c r="C666" s="308"/>
      <c r="D666" s="141"/>
      <c r="E666" s="141"/>
    </row>
    <row r="667" s="284" customFormat="1" ht="20.1" customHeight="1" spans="1:5">
      <c r="A667" s="141" t="s">
        <v>536</v>
      </c>
      <c r="B667" s="308">
        <v>944</v>
      </c>
      <c r="C667" s="308">
        <v>234</v>
      </c>
      <c r="D667" s="141"/>
      <c r="E667" s="141"/>
    </row>
    <row r="668" s="284" customFormat="1" ht="20.1" customHeight="1" spans="1:5">
      <c r="A668" s="141" t="s">
        <v>537</v>
      </c>
      <c r="B668" s="141"/>
      <c r="C668" s="141"/>
      <c r="D668" s="141"/>
      <c r="E668" s="141"/>
    </row>
    <row r="669" s="284" customFormat="1" ht="20.1" customHeight="1" spans="1:5">
      <c r="A669" s="141" t="s">
        <v>538</v>
      </c>
      <c r="B669" s="308">
        <v>273</v>
      </c>
      <c r="C669" s="308"/>
      <c r="D669" s="141"/>
      <c r="E669" s="141"/>
    </row>
    <row r="670" s="284" customFormat="1" ht="20.1" customHeight="1" spans="1:5">
      <c r="A670" s="141" t="s">
        <v>539</v>
      </c>
      <c r="B670" s="308">
        <v>663</v>
      </c>
      <c r="C670" s="308">
        <v>25</v>
      </c>
      <c r="D670" s="141"/>
      <c r="E670" s="141"/>
    </row>
    <row r="671" s="284" customFormat="1" ht="20.1" customHeight="1" spans="1:5">
      <c r="A671" s="141" t="s">
        <v>540</v>
      </c>
      <c r="B671" s="308">
        <v>0</v>
      </c>
      <c r="C671" s="308"/>
      <c r="D671" s="141"/>
      <c r="E671" s="141"/>
    </row>
    <row r="672" s="284" customFormat="1" ht="20.1" customHeight="1" spans="1:5">
      <c r="A672" s="141" t="s">
        <v>541</v>
      </c>
      <c r="B672" s="308">
        <v>451</v>
      </c>
      <c r="C672" s="308"/>
      <c r="D672" s="141"/>
      <c r="E672" s="141"/>
    </row>
    <row r="673" s="284" customFormat="1" ht="20.1" customHeight="1" spans="1:5">
      <c r="A673" s="141" t="s">
        <v>542</v>
      </c>
      <c r="B673" s="141">
        <v>36</v>
      </c>
      <c r="C673" s="141">
        <v>30</v>
      </c>
      <c r="D673" s="141"/>
      <c r="E673" s="141"/>
    </row>
    <row r="674" s="284" customFormat="1" ht="20.1" customHeight="1" spans="1:5">
      <c r="A674" s="141" t="s">
        <v>543</v>
      </c>
      <c r="B674" s="308">
        <v>36</v>
      </c>
      <c r="C674" s="308">
        <v>30</v>
      </c>
      <c r="D674" s="141"/>
      <c r="E674" s="141"/>
    </row>
    <row r="675" s="284" customFormat="1" ht="20.1" customHeight="1" spans="1:5">
      <c r="A675" s="141" t="s">
        <v>544</v>
      </c>
      <c r="B675" s="141"/>
      <c r="C675" s="141"/>
      <c r="D675" s="141"/>
      <c r="E675" s="141"/>
    </row>
    <row r="676" s="284" customFormat="1" ht="20.1" customHeight="1" spans="1:5">
      <c r="A676" s="141" t="s">
        <v>545</v>
      </c>
      <c r="B676" s="141">
        <v>0</v>
      </c>
      <c r="C676" s="141">
        <v>0</v>
      </c>
      <c r="D676" s="141"/>
      <c r="E676" s="141"/>
    </row>
    <row r="677" s="284" customFormat="1" ht="20.1" customHeight="1" spans="1:5">
      <c r="A677" s="141" t="s">
        <v>546</v>
      </c>
      <c r="B677" s="141"/>
      <c r="C677" s="141"/>
      <c r="D677" s="141"/>
      <c r="E677" s="141"/>
    </row>
    <row r="678" s="284" customFormat="1" ht="20.1" customHeight="1" spans="1:5">
      <c r="A678" s="141" t="s">
        <v>547</v>
      </c>
      <c r="B678" s="141"/>
      <c r="C678" s="141"/>
      <c r="D678" s="141"/>
      <c r="E678" s="141"/>
    </row>
    <row r="679" s="284" customFormat="1" ht="20.1" customHeight="1" spans="1:5">
      <c r="A679" s="141" t="s">
        <v>548</v>
      </c>
      <c r="B679" s="141"/>
      <c r="C679" s="141"/>
      <c r="D679" s="141"/>
      <c r="E679" s="141"/>
    </row>
    <row r="680" s="284" customFormat="1" ht="20.1" customHeight="1" spans="1:5">
      <c r="A680" s="141" t="s">
        <v>549</v>
      </c>
      <c r="B680" s="141">
        <v>0</v>
      </c>
      <c r="C680" s="141">
        <v>0</v>
      </c>
      <c r="D680" s="141"/>
      <c r="E680" s="141"/>
    </row>
    <row r="681" s="284" customFormat="1" ht="20.1" customHeight="1" spans="1:5">
      <c r="A681" s="141" t="s">
        <v>550</v>
      </c>
      <c r="B681" s="141"/>
      <c r="C681" s="141"/>
      <c r="D681" s="141"/>
      <c r="E681" s="141"/>
    </row>
    <row r="682" s="284" customFormat="1" ht="20.1" customHeight="1" spans="1:5">
      <c r="A682" s="141" t="s">
        <v>551</v>
      </c>
      <c r="B682" s="141"/>
      <c r="C682" s="141"/>
      <c r="D682" s="141"/>
      <c r="E682" s="141"/>
    </row>
    <row r="683" s="284" customFormat="1" ht="20.1" customHeight="1" spans="1:5">
      <c r="A683" s="141" t="s">
        <v>552</v>
      </c>
      <c r="B683" s="141"/>
      <c r="C683" s="141"/>
      <c r="D683" s="141"/>
      <c r="E683" s="141"/>
    </row>
    <row r="684" s="284" customFormat="1" ht="20.1" customHeight="1" spans="1:5">
      <c r="A684" s="141" t="s">
        <v>553</v>
      </c>
      <c r="B684" s="141"/>
      <c r="C684" s="141"/>
      <c r="D684" s="141"/>
      <c r="E684" s="141"/>
    </row>
    <row r="685" s="284" customFormat="1" ht="20.1" customHeight="1" spans="1:5">
      <c r="A685" s="141" t="s">
        <v>554</v>
      </c>
      <c r="B685" s="141">
        <v>110576</v>
      </c>
      <c r="C685" s="141">
        <v>1566</v>
      </c>
      <c r="D685" s="141"/>
      <c r="E685" s="141"/>
    </row>
    <row r="686" s="284" customFormat="1" ht="20.1" customHeight="1" spans="1:5">
      <c r="A686" s="141" t="s">
        <v>555</v>
      </c>
      <c r="B686" s="308">
        <v>82148</v>
      </c>
      <c r="C686" s="141"/>
      <c r="D686" s="141"/>
      <c r="E686" s="141"/>
    </row>
    <row r="687" s="284" customFormat="1" ht="20.1" customHeight="1" spans="1:5">
      <c r="A687" s="141" t="s">
        <v>556</v>
      </c>
      <c r="B687" s="308">
        <v>26294</v>
      </c>
      <c r="C687" s="141"/>
      <c r="D687" s="141"/>
      <c r="E687" s="141"/>
    </row>
    <row r="688" s="284" customFormat="1" ht="20.1" customHeight="1" spans="1:5">
      <c r="A688" s="141" t="s">
        <v>557</v>
      </c>
      <c r="B688" s="308">
        <v>2134</v>
      </c>
      <c r="C688" s="308">
        <v>1566</v>
      </c>
      <c r="D688" s="141"/>
      <c r="E688" s="141"/>
    </row>
    <row r="689" s="284" customFormat="1" ht="20.1" customHeight="1" spans="1:5">
      <c r="A689" s="141" t="s">
        <v>558</v>
      </c>
      <c r="B689" s="141">
        <v>0</v>
      </c>
      <c r="C689" s="141">
        <v>0</v>
      </c>
      <c r="D689" s="141"/>
      <c r="E689" s="141"/>
    </row>
    <row r="690" s="284" customFormat="1" ht="20.1" customHeight="1" spans="1:5">
      <c r="A690" s="141" t="s">
        <v>559</v>
      </c>
      <c r="B690" s="141"/>
      <c r="C690" s="141"/>
      <c r="D690" s="141"/>
      <c r="E690" s="141"/>
    </row>
    <row r="691" s="284" customFormat="1" ht="20.1" customHeight="1" spans="1:5">
      <c r="A691" s="141" t="s">
        <v>560</v>
      </c>
      <c r="B691" s="141"/>
      <c r="C691" s="141"/>
      <c r="D691" s="141"/>
      <c r="E691" s="141"/>
    </row>
    <row r="692" s="284" customFormat="1" ht="20.1" customHeight="1" spans="1:5">
      <c r="A692" s="141" t="s">
        <v>561</v>
      </c>
      <c r="B692" s="141"/>
      <c r="C692" s="141"/>
      <c r="D692" s="141"/>
      <c r="E692" s="141"/>
    </row>
    <row r="693" s="284" customFormat="1" ht="20.1" customHeight="1" spans="1:5">
      <c r="A693" s="141" t="s">
        <v>562</v>
      </c>
      <c r="B693" s="141">
        <v>0</v>
      </c>
      <c r="C693" s="141">
        <v>0</v>
      </c>
      <c r="D693" s="141"/>
      <c r="E693" s="141"/>
    </row>
    <row r="694" s="284" customFormat="1" ht="20.1" customHeight="1" spans="1:5">
      <c r="A694" s="141" t="s">
        <v>563</v>
      </c>
      <c r="B694" s="141"/>
      <c r="C694" s="141"/>
      <c r="D694" s="141"/>
      <c r="E694" s="141"/>
    </row>
    <row r="695" s="284" customFormat="1" ht="20.1" customHeight="1" spans="1:5">
      <c r="A695" s="141" t="s">
        <v>564</v>
      </c>
      <c r="B695" s="141"/>
      <c r="C695" s="141"/>
      <c r="D695" s="141"/>
      <c r="E695" s="141"/>
    </row>
    <row r="696" s="284" customFormat="1" ht="20.1" customHeight="1" spans="1:5">
      <c r="A696" s="315" t="s">
        <v>565</v>
      </c>
      <c r="B696" s="141">
        <v>0</v>
      </c>
      <c r="C696" s="141">
        <v>0</v>
      </c>
      <c r="D696" s="141"/>
      <c r="E696" s="141"/>
    </row>
    <row r="697" s="284" customFormat="1" ht="20.1" customHeight="1" spans="1:5">
      <c r="A697" s="315" t="s">
        <v>63</v>
      </c>
      <c r="B697" s="141"/>
      <c r="C697" s="141"/>
      <c r="D697" s="141"/>
      <c r="E697" s="141"/>
    </row>
    <row r="698" s="284" customFormat="1" ht="20.1" customHeight="1" spans="1:5">
      <c r="A698" s="315" t="s">
        <v>64</v>
      </c>
      <c r="B698" s="141"/>
      <c r="C698" s="141"/>
      <c r="D698" s="141"/>
      <c r="E698" s="141"/>
    </row>
    <row r="699" s="284" customFormat="1" ht="20.1" customHeight="1" spans="1:5">
      <c r="A699" s="315" t="s">
        <v>65</v>
      </c>
      <c r="B699" s="141"/>
      <c r="C699" s="141"/>
      <c r="D699" s="141"/>
      <c r="E699" s="141"/>
    </row>
    <row r="700" s="284" customFormat="1" ht="20.1" customHeight="1" spans="1:5">
      <c r="A700" s="315" t="s">
        <v>105</v>
      </c>
      <c r="B700" s="141"/>
      <c r="C700" s="141"/>
      <c r="D700" s="141"/>
      <c r="E700" s="141"/>
    </row>
    <row r="701" s="284" customFormat="1" ht="20.1" customHeight="1" spans="1:5">
      <c r="A701" s="315" t="s">
        <v>566</v>
      </c>
      <c r="B701" s="141"/>
      <c r="C701" s="141"/>
      <c r="D701" s="141"/>
      <c r="E701" s="141"/>
    </row>
    <row r="702" s="284" customFormat="1" ht="20.1" customHeight="1" spans="1:5">
      <c r="A702" s="315" t="s">
        <v>567</v>
      </c>
      <c r="B702" s="141"/>
      <c r="C702" s="141"/>
      <c r="D702" s="141"/>
      <c r="E702" s="141"/>
    </row>
    <row r="703" s="284" customFormat="1" ht="20.1" customHeight="1" spans="1:5">
      <c r="A703" s="315" t="s">
        <v>72</v>
      </c>
      <c r="B703" s="141"/>
      <c r="C703" s="141"/>
      <c r="D703" s="141"/>
      <c r="E703" s="141"/>
    </row>
    <row r="704" s="284" customFormat="1" ht="20.1" customHeight="1" spans="1:5">
      <c r="A704" s="315" t="s">
        <v>568</v>
      </c>
      <c r="B704" s="141"/>
      <c r="C704" s="141"/>
      <c r="D704" s="141"/>
      <c r="E704" s="141"/>
    </row>
    <row r="705" s="284" customFormat="1" ht="20.1" customHeight="1" spans="1:5">
      <c r="A705" s="315" t="s">
        <v>569</v>
      </c>
      <c r="B705" s="141">
        <v>0</v>
      </c>
      <c r="C705" s="141">
        <v>0</v>
      </c>
      <c r="D705" s="141"/>
      <c r="E705" s="141"/>
    </row>
    <row r="706" s="284" customFormat="1" ht="20.1" customHeight="1" spans="1:5">
      <c r="A706" s="315" t="s">
        <v>570</v>
      </c>
      <c r="B706" s="141"/>
      <c r="C706" s="141"/>
      <c r="D706" s="141"/>
      <c r="E706" s="141"/>
    </row>
    <row r="707" s="284" customFormat="1" ht="20.1" customHeight="1" spans="1:5">
      <c r="A707" s="315" t="s">
        <v>571</v>
      </c>
      <c r="B707" s="141">
        <v>0</v>
      </c>
      <c r="C707" s="141">
        <v>0</v>
      </c>
      <c r="D707" s="141"/>
      <c r="E707" s="141"/>
    </row>
    <row r="708" s="284" customFormat="1" ht="20.1" customHeight="1" spans="1:5">
      <c r="A708" s="315" t="s">
        <v>572</v>
      </c>
      <c r="B708" s="141"/>
      <c r="C708" s="141"/>
      <c r="D708" s="141"/>
      <c r="E708" s="141"/>
    </row>
    <row r="709" s="284" customFormat="1" ht="20.1" customHeight="1" spans="1:5">
      <c r="A709" s="141" t="s">
        <v>573</v>
      </c>
      <c r="B709" s="141">
        <v>1321</v>
      </c>
      <c r="C709" s="141">
        <v>1000</v>
      </c>
      <c r="D709" s="141"/>
      <c r="E709" s="141"/>
    </row>
    <row r="710" s="284" customFormat="1" ht="20.1" customHeight="1" spans="1:5">
      <c r="A710" s="141" t="s">
        <v>574</v>
      </c>
      <c r="B710" s="141">
        <v>1074</v>
      </c>
      <c r="C710" s="141">
        <v>1000</v>
      </c>
      <c r="D710" s="141"/>
      <c r="E710" s="141"/>
    </row>
    <row r="711" s="284" customFormat="1" ht="20.1" customHeight="1" spans="1:5">
      <c r="A711" s="141" t="s">
        <v>63</v>
      </c>
      <c r="B711" s="308">
        <v>982</v>
      </c>
      <c r="C711" s="308">
        <v>920</v>
      </c>
      <c r="D711" s="141"/>
      <c r="E711" s="141"/>
    </row>
    <row r="712" s="284" customFormat="1" ht="20.1" customHeight="1" spans="1:5">
      <c r="A712" s="141" t="s">
        <v>64</v>
      </c>
      <c r="B712" s="141"/>
      <c r="C712" s="141"/>
      <c r="D712" s="141"/>
      <c r="E712" s="141"/>
    </row>
    <row r="713" s="284" customFormat="1" ht="20.1" customHeight="1" spans="1:5">
      <c r="A713" s="141" t="s">
        <v>65</v>
      </c>
      <c r="B713" s="141"/>
      <c r="C713" s="141"/>
      <c r="D713" s="141"/>
      <c r="E713" s="141"/>
    </row>
    <row r="714" s="284" customFormat="1" ht="20.1" customHeight="1" spans="1:5">
      <c r="A714" s="141" t="s">
        <v>575</v>
      </c>
      <c r="B714" s="141"/>
      <c r="C714" s="141"/>
      <c r="D714" s="141"/>
      <c r="E714" s="141"/>
    </row>
    <row r="715" s="284" customFormat="1" ht="20.1" customHeight="1" spans="1:5">
      <c r="A715" s="141" t="s">
        <v>576</v>
      </c>
      <c r="B715" s="141"/>
      <c r="C715" s="141"/>
      <c r="D715" s="141"/>
      <c r="E715" s="141"/>
    </row>
    <row r="716" s="284" customFormat="1" ht="20.1" customHeight="1" spans="1:5">
      <c r="A716" s="141" t="s">
        <v>577</v>
      </c>
      <c r="B716" s="141"/>
      <c r="C716" s="141"/>
      <c r="D716" s="141"/>
      <c r="E716" s="141"/>
    </row>
    <row r="717" s="284" customFormat="1" ht="20.1" customHeight="1" spans="1:5">
      <c r="A717" s="141" t="s">
        <v>578</v>
      </c>
      <c r="B717" s="141"/>
      <c r="C717" s="141"/>
      <c r="D717" s="141"/>
      <c r="E717" s="141"/>
    </row>
    <row r="718" s="284" customFormat="1" ht="20.1" customHeight="1" spans="1:5">
      <c r="A718" s="141" t="s">
        <v>579</v>
      </c>
      <c r="B718" s="308">
        <v>92</v>
      </c>
      <c r="C718" s="308">
        <v>80</v>
      </c>
      <c r="D718" s="141"/>
      <c r="E718" s="141"/>
    </row>
    <row r="719" s="284" customFormat="1" ht="20.1" customHeight="1" spans="1:5">
      <c r="A719" s="141" t="s">
        <v>580</v>
      </c>
      <c r="B719" s="315">
        <v>0</v>
      </c>
      <c r="C719" s="315">
        <v>0</v>
      </c>
      <c r="D719" s="315"/>
      <c r="E719" s="315"/>
    </row>
    <row r="720" s="284" customFormat="1" ht="20.1" customHeight="1" spans="1:5">
      <c r="A720" s="141" t="s">
        <v>581</v>
      </c>
      <c r="B720" s="315"/>
      <c r="C720" s="315"/>
      <c r="D720" s="315"/>
      <c r="E720" s="315"/>
    </row>
    <row r="721" s="284" customFormat="1" ht="20.1" customHeight="1" spans="1:5">
      <c r="A721" s="141" t="s">
        <v>582</v>
      </c>
      <c r="B721" s="315"/>
      <c r="C721" s="315"/>
      <c r="D721" s="315"/>
      <c r="E721" s="315"/>
    </row>
    <row r="722" s="284" customFormat="1" ht="20.1" customHeight="1" spans="1:5">
      <c r="A722" s="141" t="s">
        <v>583</v>
      </c>
      <c r="B722" s="315"/>
      <c r="C722" s="315"/>
      <c r="D722" s="315"/>
      <c r="E722" s="315"/>
    </row>
    <row r="723" s="284" customFormat="1" ht="20.1" customHeight="1" spans="1:5">
      <c r="A723" s="141" t="s">
        <v>584</v>
      </c>
      <c r="B723" s="315">
        <v>40</v>
      </c>
      <c r="C723" s="315">
        <v>0</v>
      </c>
      <c r="D723" s="315"/>
      <c r="E723" s="315"/>
    </row>
    <row r="724" s="284" customFormat="1" ht="20.1" customHeight="1" spans="1:5">
      <c r="A724" s="141" t="s">
        <v>585</v>
      </c>
      <c r="B724" s="315"/>
      <c r="C724" s="315"/>
      <c r="D724" s="315"/>
      <c r="E724" s="315"/>
    </row>
    <row r="725" s="284" customFormat="1" ht="20.1" customHeight="1" spans="1:5">
      <c r="A725" s="141" t="s">
        <v>586</v>
      </c>
      <c r="B725" s="315"/>
      <c r="C725" s="315"/>
      <c r="D725" s="315"/>
      <c r="E725" s="315"/>
    </row>
    <row r="726" s="284" customFormat="1" ht="20.1" customHeight="1" spans="1:5">
      <c r="A726" s="141" t="s">
        <v>587</v>
      </c>
      <c r="B726" s="315"/>
      <c r="C726" s="315"/>
      <c r="D726" s="315"/>
      <c r="E726" s="315"/>
    </row>
    <row r="727" s="284" customFormat="1" ht="20.1" customHeight="1" spans="1:5">
      <c r="A727" s="141" t="s">
        <v>588</v>
      </c>
      <c r="B727" s="315"/>
      <c r="C727" s="315"/>
      <c r="D727" s="315"/>
      <c r="E727" s="315"/>
    </row>
    <row r="728" s="284" customFormat="1" ht="20.1" customHeight="1" spans="1:5">
      <c r="A728" s="141" t="s">
        <v>589</v>
      </c>
      <c r="B728" s="315"/>
      <c r="C728" s="315"/>
      <c r="D728" s="315"/>
      <c r="E728" s="315"/>
    </row>
    <row r="729" s="284" customFormat="1" ht="20.1" customHeight="1" spans="1:5">
      <c r="A729" s="141" t="s">
        <v>590</v>
      </c>
      <c r="B729" s="315"/>
      <c r="C729" s="315"/>
      <c r="D729" s="315"/>
      <c r="E729" s="315"/>
    </row>
    <row r="730" s="284" customFormat="1" ht="20.1" customHeight="1" spans="1:5">
      <c r="A730" s="141" t="s">
        <v>591</v>
      </c>
      <c r="B730" s="315">
        <v>40</v>
      </c>
      <c r="C730" s="315"/>
      <c r="D730" s="315"/>
      <c r="E730" s="315"/>
    </row>
    <row r="731" s="284" customFormat="1" ht="20.1" customHeight="1" spans="1:5">
      <c r="A731" s="141" t="s">
        <v>592</v>
      </c>
      <c r="B731" s="315">
        <v>0</v>
      </c>
      <c r="C731" s="315">
        <v>0</v>
      </c>
      <c r="D731" s="315"/>
      <c r="E731" s="315"/>
    </row>
    <row r="732" s="284" customFormat="1" ht="20.1" customHeight="1" spans="1:5">
      <c r="A732" s="141" t="s">
        <v>593</v>
      </c>
      <c r="B732" s="315"/>
      <c r="C732" s="315"/>
      <c r="D732" s="315"/>
      <c r="E732" s="315"/>
    </row>
    <row r="733" s="284" customFormat="1" ht="20.1" customHeight="1" spans="1:5">
      <c r="A733" s="141" t="s">
        <v>594</v>
      </c>
      <c r="B733" s="315"/>
      <c r="C733" s="315"/>
      <c r="D733" s="315"/>
      <c r="E733" s="315"/>
    </row>
    <row r="734" s="284" customFormat="1" ht="20.1" customHeight="1" spans="1:5">
      <c r="A734" s="141" t="s">
        <v>595</v>
      </c>
      <c r="B734" s="315"/>
      <c r="C734" s="315"/>
      <c r="D734" s="315"/>
      <c r="E734" s="315"/>
    </row>
    <row r="735" s="284" customFormat="1" ht="20.1" customHeight="1" spans="1:5">
      <c r="A735" s="141" t="s">
        <v>596</v>
      </c>
      <c r="B735" s="315"/>
      <c r="C735" s="315"/>
      <c r="D735" s="315"/>
      <c r="E735" s="315"/>
    </row>
    <row r="736" s="284" customFormat="1" ht="20.1" customHeight="1" spans="1:5">
      <c r="A736" s="141" t="s">
        <v>597</v>
      </c>
      <c r="B736" s="315"/>
      <c r="C736" s="315"/>
      <c r="D736" s="315"/>
      <c r="E736" s="315"/>
    </row>
    <row r="737" s="284" customFormat="1" ht="20.1" customHeight="1" spans="1:5">
      <c r="A737" s="141" t="s">
        <v>598</v>
      </c>
      <c r="B737" s="141">
        <v>0</v>
      </c>
      <c r="C737" s="141">
        <v>0</v>
      </c>
      <c r="D737" s="141"/>
      <c r="E737" s="141"/>
    </row>
    <row r="738" s="284" customFormat="1" ht="20.1" customHeight="1" spans="1:5">
      <c r="A738" s="141" t="s">
        <v>599</v>
      </c>
      <c r="B738" s="141"/>
      <c r="C738" s="141"/>
      <c r="D738" s="141"/>
      <c r="E738" s="141"/>
    </row>
    <row r="739" s="284" customFormat="1" ht="20.1" customHeight="1" spans="1:5">
      <c r="A739" s="141" t="s">
        <v>600</v>
      </c>
      <c r="B739" s="141"/>
      <c r="C739" s="141"/>
      <c r="D739" s="141"/>
      <c r="E739" s="141"/>
    </row>
    <row r="740" s="284" customFormat="1" ht="20.1" customHeight="1" spans="1:5">
      <c r="A740" s="141" t="s">
        <v>601</v>
      </c>
      <c r="B740" s="141"/>
      <c r="C740" s="141"/>
      <c r="D740" s="141"/>
      <c r="E740" s="141"/>
    </row>
    <row r="741" s="284" customFormat="1" ht="20.1" customHeight="1" spans="1:5">
      <c r="A741" s="141" t="s">
        <v>602</v>
      </c>
      <c r="B741" s="141"/>
      <c r="C741" s="141"/>
      <c r="D741" s="141"/>
      <c r="E741" s="141"/>
    </row>
    <row r="742" s="284" customFormat="1" ht="20.1" customHeight="1" spans="1:5">
      <c r="A742" s="141" t="s">
        <v>603</v>
      </c>
      <c r="B742" s="141"/>
      <c r="C742" s="141"/>
      <c r="D742" s="141"/>
      <c r="E742" s="141"/>
    </row>
    <row r="743" s="284" customFormat="1" ht="20.1" customHeight="1" spans="1:5">
      <c r="A743" s="141" t="s">
        <v>604</v>
      </c>
      <c r="B743" s="141"/>
      <c r="C743" s="141"/>
      <c r="D743" s="141"/>
      <c r="E743" s="141"/>
    </row>
    <row r="744" s="284" customFormat="1" ht="20.1" customHeight="1" spans="1:5">
      <c r="A744" s="141" t="s">
        <v>605</v>
      </c>
      <c r="B744" s="141">
        <v>0</v>
      </c>
      <c r="C744" s="141">
        <v>0</v>
      </c>
      <c r="D744" s="141"/>
      <c r="E744" s="141"/>
    </row>
    <row r="745" s="284" customFormat="1" ht="20.1" customHeight="1" spans="1:5">
      <c r="A745" s="141" t="s">
        <v>606</v>
      </c>
      <c r="B745" s="141"/>
      <c r="C745" s="141"/>
      <c r="D745" s="141"/>
      <c r="E745" s="141"/>
    </row>
    <row r="746" s="284" customFormat="1" ht="20.1" customHeight="1" spans="1:5">
      <c r="A746" s="141" t="s">
        <v>607</v>
      </c>
      <c r="B746" s="141"/>
      <c r="C746" s="141"/>
      <c r="D746" s="141"/>
      <c r="E746" s="141"/>
    </row>
    <row r="747" s="284" customFormat="1" ht="20.1" customHeight="1" spans="1:5">
      <c r="A747" s="141" t="s">
        <v>608</v>
      </c>
      <c r="B747" s="141"/>
      <c r="C747" s="141"/>
      <c r="D747" s="141"/>
      <c r="E747" s="141"/>
    </row>
    <row r="748" s="284" customFormat="1" ht="20.1" customHeight="1" spans="1:5">
      <c r="A748" s="141" t="s">
        <v>609</v>
      </c>
      <c r="B748" s="141"/>
      <c r="C748" s="141"/>
      <c r="D748" s="141"/>
      <c r="E748" s="141"/>
    </row>
    <row r="749" s="284" customFormat="1" ht="20.1" customHeight="1" spans="1:5">
      <c r="A749" s="141" t="s">
        <v>610</v>
      </c>
      <c r="B749" s="141"/>
      <c r="C749" s="141"/>
      <c r="D749" s="141"/>
      <c r="E749" s="141"/>
    </row>
    <row r="750" s="284" customFormat="1" ht="20.1" customHeight="1" spans="1:5">
      <c r="A750" s="141" t="s">
        <v>611</v>
      </c>
      <c r="B750" s="141">
        <v>0</v>
      </c>
      <c r="C750" s="141">
        <v>0</v>
      </c>
      <c r="D750" s="141"/>
      <c r="E750" s="141"/>
    </row>
    <row r="751" s="284" customFormat="1" ht="20.1" customHeight="1" spans="1:5">
      <c r="A751" s="141" t="s">
        <v>612</v>
      </c>
      <c r="B751" s="141"/>
      <c r="C751" s="141"/>
      <c r="D751" s="141"/>
      <c r="E751" s="141"/>
    </row>
    <row r="752" s="284" customFormat="1" ht="20.1" customHeight="1" spans="1:5">
      <c r="A752" s="141" t="s">
        <v>613</v>
      </c>
      <c r="B752" s="141"/>
      <c r="C752" s="141"/>
      <c r="D752" s="141"/>
      <c r="E752" s="141"/>
    </row>
    <row r="753" s="284" customFormat="1" ht="20.1" customHeight="1" spans="1:5">
      <c r="A753" s="141" t="s">
        <v>614</v>
      </c>
      <c r="B753" s="141">
        <v>0</v>
      </c>
      <c r="C753" s="141">
        <v>0</v>
      </c>
      <c r="D753" s="141"/>
      <c r="E753" s="141"/>
    </row>
    <row r="754" s="284" customFormat="1" ht="20.1" customHeight="1" spans="1:5">
      <c r="A754" s="141" t="s">
        <v>615</v>
      </c>
      <c r="B754" s="141"/>
      <c r="C754" s="141"/>
      <c r="D754" s="141"/>
      <c r="E754" s="141"/>
    </row>
    <row r="755" s="284" customFormat="1" ht="20.1" customHeight="1" spans="1:5">
      <c r="A755" s="141" t="s">
        <v>616</v>
      </c>
      <c r="B755" s="141"/>
      <c r="C755" s="141"/>
      <c r="D755" s="141"/>
      <c r="E755" s="141"/>
    </row>
    <row r="756" s="284" customFormat="1" ht="20.1" customHeight="1" spans="1:5">
      <c r="A756" s="141" t="s">
        <v>617</v>
      </c>
      <c r="B756" s="141"/>
      <c r="C756" s="141"/>
      <c r="D756" s="141"/>
      <c r="E756" s="141"/>
    </row>
    <row r="757" s="284" customFormat="1" ht="20.1" customHeight="1" spans="1:5">
      <c r="A757" s="141" t="s">
        <v>618</v>
      </c>
      <c r="B757" s="141">
        <v>57</v>
      </c>
      <c r="C757" s="141"/>
      <c r="D757" s="141"/>
      <c r="E757" s="141"/>
    </row>
    <row r="758" s="284" customFormat="1" ht="20.1" customHeight="1" spans="1:5">
      <c r="A758" s="141" t="s">
        <v>619</v>
      </c>
      <c r="B758" s="141">
        <v>150</v>
      </c>
      <c r="C758" s="141">
        <v>0</v>
      </c>
      <c r="D758" s="141"/>
      <c r="E758" s="141"/>
    </row>
    <row r="759" s="284" customFormat="1" ht="20.1" customHeight="1" spans="1:5">
      <c r="A759" s="141" t="s">
        <v>620</v>
      </c>
      <c r="B759" s="141"/>
      <c r="C759" s="141"/>
      <c r="D759" s="141"/>
      <c r="E759" s="141"/>
    </row>
    <row r="760" s="284" customFormat="1" ht="20.1" customHeight="1" spans="1:5">
      <c r="A760" s="141" t="s">
        <v>621</v>
      </c>
      <c r="B760" s="141"/>
      <c r="C760" s="141"/>
      <c r="D760" s="141"/>
      <c r="E760" s="141"/>
    </row>
    <row r="761" s="284" customFormat="1" ht="20.1" customHeight="1" spans="1:5">
      <c r="A761" s="141" t="s">
        <v>622</v>
      </c>
      <c r="B761" s="141">
        <v>150</v>
      </c>
      <c r="C761" s="141"/>
      <c r="D761" s="141"/>
      <c r="E761" s="141"/>
    </row>
    <row r="762" s="284" customFormat="1" ht="20.1" customHeight="1" spans="1:5">
      <c r="A762" s="141" t="s">
        <v>623</v>
      </c>
      <c r="B762" s="141"/>
      <c r="C762" s="141"/>
      <c r="D762" s="141"/>
      <c r="E762" s="141"/>
    </row>
    <row r="763" s="284" customFormat="1" ht="20.1" customHeight="1" spans="1:5">
      <c r="A763" s="141" t="s">
        <v>624</v>
      </c>
      <c r="B763" s="141"/>
      <c r="C763" s="141"/>
      <c r="D763" s="141"/>
      <c r="E763" s="141"/>
    </row>
    <row r="764" s="284" customFormat="1" ht="20.1" customHeight="1" spans="1:5">
      <c r="A764" s="141" t="s">
        <v>625</v>
      </c>
      <c r="B764" s="141"/>
      <c r="C764" s="141"/>
      <c r="D764" s="141"/>
      <c r="E764" s="141"/>
    </row>
    <row r="765" s="284" customFormat="1" ht="20.1" customHeight="1" spans="1:5">
      <c r="A765" s="141" t="s">
        <v>626</v>
      </c>
      <c r="B765" s="141"/>
      <c r="C765" s="141"/>
      <c r="D765" s="141"/>
      <c r="E765" s="141"/>
    </row>
    <row r="766" s="284" customFormat="1" ht="20.1" customHeight="1" spans="1:5">
      <c r="A766" s="141" t="s">
        <v>627</v>
      </c>
      <c r="B766" s="141">
        <v>0</v>
      </c>
      <c r="C766" s="141">
        <v>0</v>
      </c>
      <c r="D766" s="141"/>
      <c r="E766" s="141"/>
    </row>
    <row r="767" s="284" customFormat="1" ht="20.1" customHeight="1" spans="1:5">
      <c r="A767" s="141" t="s">
        <v>63</v>
      </c>
      <c r="B767" s="141"/>
      <c r="C767" s="141"/>
      <c r="D767" s="141"/>
      <c r="E767" s="141"/>
    </row>
    <row r="768" s="284" customFormat="1" ht="20.1" customHeight="1" spans="1:5">
      <c r="A768" s="141" t="s">
        <v>64</v>
      </c>
      <c r="B768" s="141"/>
      <c r="C768" s="141"/>
      <c r="D768" s="141"/>
      <c r="E768" s="141"/>
    </row>
    <row r="769" s="284" customFormat="1" ht="20.1" customHeight="1" spans="1:5">
      <c r="A769" s="141" t="s">
        <v>65</v>
      </c>
      <c r="B769" s="141"/>
      <c r="C769" s="141"/>
      <c r="D769" s="141"/>
      <c r="E769" s="141"/>
    </row>
    <row r="770" s="284" customFormat="1" ht="20.1" customHeight="1" spans="1:5">
      <c r="A770" s="141" t="s">
        <v>628</v>
      </c>
      <c r="B770" s="141"/>
      <c r="C770" s="141"/>
      <c r="D770" s="141"/>
      <c r="E770" s="141"/>
    </row>
    <row r="771" s="284" customFormat="1" ht="20.1" customHeight="1" spans="1:5">
      <c r="A771" s="141" t="s">
        <v>629</v>
      </c>
      <c r="B771" s="141"/>
      <c r="C771" s="141"/>
      <c r="D771" s="141"/>
      <c r="E771" s="141"/>
    </row>
    <row r="772" s="284" customFormat="1" ht="20.1" customHeight="1" spans="1:5">
      <c r="A772" s="141" t="s">
        <v>630</v>
      </c>
      <c r="B772" s="141"/>
      <c r="C772" s="141"/>
      <c r="D772" s="141"/>
      <c r="E772" s="141"/>
    </row>
    <row r="773" s="284" customFormat="1" ht="20.1" customHeight="1" spans="1:5">
      <c r="A773" s="141" t="s">
        <v>631</v>
      </c>
      <c r="B773" s="141"/>
      <c r="C773" s="141"/>
      <c r="D773" s="141"/>
      <c r="E773" s="141"/>
    </row>
    <row r="774" s="284" customFormat="1" ht="20.1" customHeight="1" spans="1:5">
      <c r="A774" s="141" t="s">
        <v>632</v>
      </c>
      <c r="B774" s="141"/>
      <c r="C774" s="141"/>
      <c r="D774" s="141"/>
      <c r="E774" s="141"/>
    </row>
    <row r="775" s="284" customFormat="1" ht="20.1" customHeight="1" spans="1:5">
      <c r="A775" s="141" t="s">
        <v>633</v>
      </c>
      <c r="B775" s="141"/>
      <c r="C775" s="141"/>
      <c r="D775" s="141"/>
      <c r="E775" s="141"/>
    </row>
    <row r="776" s="284" customFormat="1" ht="20.1" customHeight="1" spans="1:5">
      <c r="A776" s="141" t="s">
        <v>634</v>
      </c>
      <c r="B776" s="141"/>
      <c r="C776" s="141"/>
      <c r="D776" s="141"/>
      <c r="E776" s="141"/>
    </row>
    <row r="777" s="284" customFormat="1" ht="20.1" customHeight="1" spans="1:5">
      <c r="A777" s="141" t="s">
        <v>105</v>
      </c>
      <c r="B777" s="141"/>
      <c r="C777" s="141"/>
      <c r="D777" s="141"/>
      <c r="E777" s="141"/>
    </row>
    <row r="778" s="284" customFormat="1" ht="20.1" customHeight="1" spans="1:5">
      <c r="A778" s="141" t="s">
        <v>635</v>
      </c>
      <c r="B778" s="141"/>
      <c r="C778" s="141"/>
      <c r="D778" s="141"/>
      <c r="E778" s="141"/>
    </row>
    <row r="779" s="284" customFormat="1" ht="20.1" customHeight="1" spans="1:5">
      <c r="A779" s="141" t="s">
        <v>72</v>
      </c>
      <c r="B779" s="141"/>
      <c r="C779" s="141"/>
      <c r="D779" s="141"/>
      <c r="E779" s="141"/>
    </row>
    <row r="780" s="284" customFormat="1" ht="20.1" customHeight="1" spans="1:5">
      <c r="A780" s="141" t="s">
        <v>636</v>
      </c>
      <c r="B780" s="141"/>
      <c r="C780" s="141"/>
      <c r="D780" s="141"/>
      <c r="E780" s="141"/>
    </row>
    <row r="781" s="284" customFormat="1" ht="20.1" customHeight="1" spans="1:5">
      <c r="A781" s="141" t="s">
        <v>637</v>
      </c>
      <c r="B781" s="141"/>
      <c r="C781" s="141"/>
      <c r="D781" s="141"/>
      <c r="E781" s="141"/>
    </row>
    <row r="782" s="284" customFormat="1" ht="20.1" customHeight="1" spans="1:5">
      <c r="A782" s="141" t="s">
        <v>638</v>
      </c>
      <c r="B782" s="141">
        <v>966</v>
      </c>
      <c r="C782" s="141">
        <v>652</v>
      </c>
      <c r="D782" s="141"/>
      <c r="E782" s="141"/>
    </row>
    <row r="783" s="284" customFormat="1" ht="20.1" customHeight="1" spans="1:5">
      <c r="A783" s="141" t="s">
        <v>639</v>
      </c>
      <c r="B783" s="141">
        <v>966</v>
      </c>
      <c r="C783" s="141">
        <v>652</v>
      </c>
      <c r="D783" s="141"/>
      <c r="E783" s="141"/>
    </row>
    <row r="784" s="284" customFormat="1" ht="20.1" customHeight="1" spans="1:5">
      <c r="A784" s="141" t="s">
        <v>640</v>
      </c>
      <c r="B784" s="308">
        <v>394</v>
      </c>
      <c r="C784" s="308">
        <v>381</v>
      </c>
      <c r="D784" s="141"/>
      <c r="E784" s="141"/>
    </row>
    <row r="785" s="284" customFormat="1" ht="20.1" customHeight="1" spans="1:5">
      <c r="A785" s="141" t="s">
        <v>641</v>
      </c>
      <c r="B785" s="141"/>
      <c r="C785" s="141"/>
      <c r="D785" s="141"/>
      <c r="E785" s="141"/>
    </row>
    <row r="786" s="284" customFormat="1" ht="20.1" customHeight="1" spans="1:5">
      <c r="A786" s="141" t="s">
        <v>642</v>
      </c>
      <c r="B786" s="141"/>
      <c r="C786" s="141"/>
      <c r="D786" s="141"/>
      <c r="E786" s="141"/>
    </row>
    <row r="787" s="284" customFormat="1" ht="20.1" customHeight="1" spans="1:5">
      <c r="A787" s="141" t="s">
        <v>643</v>
      </c>
      <c r="B787" s="141"/>
      <c r="C787" s="141"/>
      <c r="D787" s="141"/>
      <c r="E787" s="141"/>
    </row>
    <row r="788" s="284" customFormat="1" ht="20.1" customHeight="1" spans="1:5">
      <c r="A788" s="141" t="s">
        <v>644</v>
      </c>
      <c r="B788" s="141"/>
      <c r="C788" s="141"/>
      <c r="D788" s="141"/>
      <c r="E788" s="141"/>
    </row>
    <row r="789" s="284" customFormat="1" ht="20.1" customHeight="1" spans="1:5">
      <c r="A789" s="141" t="s">
        <v>645</v>
      </c>
      <c r="B789" s="308">
        <v>256</v>
      </c>
      <c r="C789" s="308">
        <v>271</v>
      </c>
      <c r="D789" s="141"/>
      <c r="E789" s="141"/>
    </row>
    <row r="790" s="284" customFormat="1" ht="20.1" customHeight="1" spans="1:5">
      <c r="A790" s="141" t="s">
        <v>646</v>
      </c>
      <c r="B790" s="141"/>
      <c r="C790" s="141"/>
      <c r="D790" s="141"/>
      <c r="E790" s="141"/>
    </row>
    <row r="791" s="284" customFormat="1" ht="20.1" customHeight="1" spans="1:5">
      <c r="A791" s="141" t="s">
        <v>647</v>
      </c>
      <c r="B791" s="141"/>
      <c r="C791" s="141"/>
      <c r="D791" s="141"/>
      <c r="E791" s="141"/>
    </row>
    <row r="792" s="284" customFormat="1" ht="20.1" customHeight="1" spans="1:5">
      <c r="A792" s="141" t="s">
        <v>648</v>
      </c>
      <c r="B792" s="141"/>
      <c r="C792" s="141"/>
      <c r="D792" s="141"/>
      <c r="E792" s="141"/>
    </row>
    <row r="793" s="284" customFormat="1" ht="20.1" customHeight="1" spans="1:5">
      <c r="A793" s="141" t="s">
        <v>649</v>
      </c>
      <c r="B793" s="308">
        <v>316</v>
      </c>
      <c r="C793" s="141"/>
      <c r="D793" s="141"/>
      <c r="E793" s="141"/>
    </row>
    <row r="794" s="284" customFormat="1" ht="20.1" customHeight="1" spans="1:5">
      <c r="A794" s="141" t="s">
        <v>650</v>
      </c>
      <c r="B794" s="141"/>
      <c r="C794" s="141"/>
      <c r="D794" s="141"/>
      <c r="E794" s="141"/>
    </row>
    <row r="795" s="284" customFormat="1" ht="20.1" customHeight="1" spans="1:5">
      <c r="A795" s="141" t="s">
        <v>651</v>
      </c>
      <c r="B795" s="141">
        <v>0</v>
      </c>
      <c r="C795" s="141">
        <v>0</v>
      </c>
      <c r="D795" s="141"/>
      <c r="E795" s="141"/>
    </row>
    <row r="796" s="284" customFormat="1" ht="20.1" customHeight="1" spans="1:5">
      <c r="A796" s="141" t="s">
        <v>652</v>
      </c>
      <c r="B796" s="141"/>
      <c r="C796" s="141"/>
      <c r="D796" s="141"/>
      <c r="E796" s="141"/>
    </row>
    <row r="797" s="284" customFormat="1" ht="20.1" customHeight="1" spans="1:5">
      <c r="A797" s="141" t="s">
        <v>653</v>
      </c>
      <c r="B797" s="141"/>
      <c r="C797" s="141"/>
      <c r="D797" s="141"/>
      <c r="E797" s="141"/>
    </row>
    <row r="798" s="284" customFormat="1" ht="20.1" customHeight="1" spans="1:5">
      <c r="A798" s="141" t="s">
        <v>654</v>
      </c>
      <c r="B798" s="141"/>
      <c r="C798" s="141"/>
      <c r="D798" s="141"/>
      <c r="E798" s="141"/>
    </row>
    <row r="799" s="284" customFormat="1" ht="20.1" customHeight="1" spans="1:5">
      <c r="A799" s="141" t="s">
        <v>655</v>
      </c>
      <c r="B799" s="141"/>
      <c r="C799" s="141"/>
      <c r="D799" s="141"/>
      <c r="E799" s="141"/>
    </row>
    <row r="800" s="284" customFormat="1" ht="20.1" customHeight="1" spans="1:5">
      <c r="A800" s="141" t="s">
        <v>656</v>
      </c>
      <c r="B800" s="141"/>
      <c r="C800" s="141"/>
      <c r="D800" s="141"/>
      <c r="E800" s="141"/>
    </row>
    <row r="801" s="284" customFormat="1" ht="20.1" customHeight="1" spans="1:5">
      <c r="A801" s="141" t="s">
        <v>657</v>
      </c>
      <c r="B801" s="141">
        <v>9114</v>
      </c>
      <c r="C801" s="141">
        <v>9442</v>
      </c>
      <c r="D801" s="141"/>
      <c r="E801" s="141"/>
    </row>
    <row r="802" s="284" customFormat="1" ht="20.1" customHeight="1" spans="1:5">
      <c r="A802" s="141" t="s">
        <v>658</v>
      </c>
      <c r="B802" s="141">
        <v>5694</v>
      </c>
      <c r="C802" s="141">
        <v>6628</v>
      </c>
      <c r="D802" s="141"/>
      <c r="E802" s="141"/>
    </row>
    <row r="803" s="284" customFormat="1" ht="20.1" customHeight="1" spans="1:5">
      <c r="A803" s="141" t="s">
        <v>640</v>
      </c>
      <c r="B803" s="308">
        <v>2119</v>
      </c>
      <c r="C803" s="308">
        <v>2000</v>
      </c>
      <c r="D803" s="141"/>
      <c r="E803" s="141"/>
    </row>
    <row r="804" s="284" customFormat="1" ht="20.1" customHeight="1" spans="1:5">
      <c r="A804" s="141" t="s">
        <v>641</v>
      </c>
      <c r="B804" s="308">
        <v>0</v>
      </c>
      <c r="C804" s="308"/>
      <c r="D804" s="141"/>
      <c r="E804" s="141"/>
    </row>
    <row r="805" s="284" customFormat="1" ht="20.1" customHeight="1" spans="1:5">
      <c r="A805" s="141" t="s">
        <v>642</v>
      </c>
      <c r="B805" s="308">
        <v>0</v>
      </c>
      <c r="C805" s="308"/>
      <c r="D805" s="141"/>
      <c r="E805" s="141"/>
    </row>
    <row r="806" s="284" customFormat="1" ht="20.1" customHeight="1" spans="1:5">
      <c r="A806" s="141" t="s">
        <v>659</v>
      </c>
      <c r="B806" s="308">
        <v>2846</v>
      </c>
      <c r="C806" s="308">
        <v>2733</v>
      </c>
      <c r="D806" s="141"/>
      <c r="E806" s="141"/>
    </row>
    <row r="807" s="284" customFormat="1" ht="20.1" customHeight="1" spans="1:5">
      <c r="A807" s="141" t="s">
        <v>660</v>
      </c>
      <c r="B807" s="308">
        <v>0</v>
      </c>
      <c r="C807" s="308"/>
      <c r="D807" s="141"/>
      <c r="E807" s="141"/>
    </row>
    <row r="808" s="284" customFormat="1" ht="20.1" customHeight="1" spans="1:5">
      <c r="A808" s="141" t="s">
        <v>661</v>
      </c>
      <c r="B808" s="308">
        <v>35</v>
      </c>
      <c r="C808" s="308"/>
      <c r="D808" s="141"/>
      <c r="E808" s="141"/>
    </row>
    <row r="809" s="284" customFormat="1" ht="20.1" customHeight="1" spans="1:5">
      <c r="A809" s="141" t="s">
        <v>662</v>
      </c>
      <c r="B809" s="308">
        <v>118</v>
      </c>
      <c r="C809" s="308">
        <v>19</v>
      </c>
      <c r="D809" s="141"/>
      <c r="E809" s="141"/>
    </row>
    <row r="810" s="284" customFormat="1" ht="20.1" customHeight="1" spans="1:5">
      <c r="A810" s="141" t="s">
        <v>663</v>
      </c>
      <c r="B810" s="308">
        <v>0</v>
      </c>
      <c r="C810" s="308"/>
      <c r="D810" s="141"/>
      <c r="E810" s="141"/>
    </row>
    <row r="811" s="284" customFormat="1" ht="20.1" customHeight="1" spans="1:5">
      <c r="A811" s="141" t="s">
        <v>664</v>
      </c>
      <c r="B811" s="308">
        <v>0</v>
      </c>
      <c r="C811" s="308"/>
      <c r="D811" s="141"/>
      <c r="E811" s="141"/>
    </row>
    <row r="812" s="284" customFormat="1" ht="20.1" customHeight="1" spans="1:5">
      <c r="A812" s="141" t="s">
        <v>665</v>
      </c>
      <c r="B812" s="308">
        <v>0</v>
      </c>
      <c r="C812" s="308"/>
      <c r="D812" s="141"/>
      <c r="E812" s="141"/>
    </row>
    <row r="813" s="284" customFormat="1" ht="20.1" customHeight="1" spans="1:5">
      <c r="A813" s="141" t="s">
        <v>666</v>
      </c>
      <c r="B813" s="308">
        <v>0</v>
      </c>
      <c r="C813" s="308"/>
      <c r="D813" s="141"/>
      <c r="E813" s="141"/>
    </row>
    <row r="814" s="284" customFormat="1" ht="20.1" customHeight="1" spans="1:5">
      <c r="A814" s="141" t="s">
        <v>667</v>
      </c>
      <c r="B814" s="308">
        <v>0</v>
      </c>
      <c r="C814" s="308"/>
      <c r="D814" s="141"/>
      <c r="E814" s="141"/>
    </row>
    <row r="815" s="284" customFormat="1" ht="20.1" customHeight="1" spans="1:5">
      <c r="A815" s="141" t="s">
        <v>668</v>
      </c>
      <c r="B815" s="308">
        <v>120</v>
      </c>
      <c r="C815" s="308"/>
      <c r="D815" s="141"/>
      <c r="E815" s="141"/>
    </row>
    <row r="816" s="284" customFormat="1" ht="20.1" customHeight="1" spans="1:5">
      <c r="A816" s="141" t="s">
        <v>669</v>
      </c>
      <c r="B816" s="308">
        <v>0</v>
      </c>
      <c r="C816" s="308"/>
      <c r="D816" s="141"/>
      <c r="E816" s="141"/>
    </row>
    <row r="817" s="284" customFormat="1" ht="20.1" customHeight="1" spans="1:5">
      <c r="A817" s="141" t="s">
        <v>670</v>
      </c>
      <c r="B817" s="308">
        <v>0</v>
      </c>
      <c r="C817" s="308"/>
      <c r="D817" s="141"/>
      <c r="E817" s="141"/>
    </row>
    <row r="818" s="284" customFormat="1" ht="20.1" customHeight="1" spans="1:5">
      <c r="A818" s="141" t="s">
        <v>671</v>
      </c>
      <c r="B818" s="308">
        <v>1</v>
      </c>
      <c r="C818" s="308"/>
      <c r="D818" s="141"/>
      <c r="E818" s="141"/>
    </row>
    <row r="819" s="284" customFormat="1" ht="20.1" customHeight="1" spans="1:5">
      <c r="A819" s="141" t="s">
        <v>672</v>
      </c>
      <c r="B819" s="308">
        <v>0</v>
      </c>
      <c r="C819" s="308"/>
      <c r="D819" s="141"/>
      <c r="E819" s="141"/>
    </row>
    <row r="820" s="284" customFormat="1" ht="20.1" customHeight="1" spans="1:5">
      <c r="A820" s="141" t="s">
        <v>673</v>
      </c>
      <c r="B820" s="308">
        <v>0</v>
      </c>
      <c r="C820" s="308"/>
      <c r="D820" s="141"/>
      <c r="E820" s="141"/>
    </row>
    <row r="821" s="284" customFormat="1" ht="20.1" customHeight="1" spans="1:5">
      <c r="A821" s="141" t="s">
        <v>674</v>
      </c>
      <c r="B821" s="308">
        <v>0</v>
      </c>
      <c r="C821" s="308"/>
      <c r="D821" s="141"/>
      <c r="E821" s="141"/>
    </row>
    <row r="822" s="284" customFormat="1" ht="20.1" customHeight="1" spans="1:5">
      <c r="A822" s="141" t="s">
        <v>675</v>
      </c>
      <c r="B822" s="308">
        <v>140</v>
      </c>
      <c r="C822" s="308"/>
      <c r="D822" s="141"/>
      <c r="E822" s="141"/>
    </row>
    <row r="823" s="284" customFormat="1" ht="20.1" customHeight="1" spans="1:5">
      <c r="A823" s="141" t="s">
        <v>676</v>
      </c>
      <c r="B823" s="308">
        <v>0</v>
      </c>
      <c r="C823" s="308"/>
      <c r="D823" s="141"/>
      <c r="E823" s="141"/>
    </row>
    <row r="824" s="284" customFormat="1" ht="20.1" customHeight="1" spans="1:5">
      <c r="A824" s="141" t="s">
        <v>677</v>
      </c>
      <c r="B824" s="308">
        <v>0</v>
      </c>
      <c r="C824" s="308"/>
      <c r="D824" s="141"/>
      <c r="E824" s="141"/>
    </row>
    <row r="825" s="284" customFormat="1" ht="18.75" customHeight="1" spans="1:5">
      <c r="A825" s="141" t="s">
        <v>678</v>
      </c>
      <c r="B825" s="308">
        <v>0</v>
      </c>
      <c r="C825" s="308"/>
      <c r="D825" s="141"/>
      <c r="E825" s="141"/>
    </row>
    <row r="826" s="284" customFormat="1" ht="20.1" customHeight="1" spans="1:5">
      <c r="A826" s="141" t="s">
        <v>679</v>
      </c>
      <c r="B826" s="308">
        <v>315</v>
      </c>
      <c r="C826" s="308">
        <v>1876</v>
      </c>
      <c r="D826" s="141"/>
      <c r="E826" s="141"/>
    </row>
    <row r="827" s="284" customFormat="1" ht="20.1" customHeight="1" spans="1:5">
      <c r="A827" s="141" t="s">
        <v>680</v>
      </c>
      <c r="B827" s="141">
        <v>1604</v>
      </c>
      <c r="C827" s="141">
        <v>1487</v>
      </c>
      <c r="D827" s="141"/>
      <c r="E827" s="141"/>
    </row>
    <row r="828" s="284" customFormat="1" ht="20.1" customHeight="1" spans="1:5">
      <c r="A828" s="141" t="s">
        <v>640</v>
      </c>
      <c r="B828" s="308">
        <v>1307</v>
      </c>
      <c r="C828" s="308">
        <v>1316</v>
      </c>
      <c r="D828" s="141"/>
      <c r="E828" s="141"/>
    </row>
    <row r="829" s="284" customFormat="1" ht="20.1" customHeight="1" spans="1:5">
      <c r="A829" s="141" t="s">
        <v>641</v>
      </c>
      <c r="B829" s="141"/>
      <c r="C829" s="141"/>
      <c r="D829" s="141"/>
      <c r="E829" s="141"/>
    </row>
    <row r="830" s="284" customFormat="1" ht="20.1" customHeight="1" spans="1:5">
      <c r="A830" s="141" t="s">
        <v>642</v>
      </c>
      <c r="B830" s="141"/>
      <c r="C830" s="141"/>
      <c r="D830" s="141"/>
      <c r="E830" s="141"/>
    </row>
    <row r="831" s="284" customFormat="1" ht="20.1" customHeight="1" spans="1:5">
      <c r="A831" s="315" t="s">
        <v>681</v>
      </c>
      <c r="B831" s="141"/>
      <c r="C831" s="141"/>
      <c r="D831" s="141"/>
      <c r="E831" s="141"/>
    </row>
    <row r="832" s="284" customFormat="1" ht="20.1" customHeight="1" spans="1:5">
      <c r="A832" s="141" t="s">
        <v>682</v>
      </c>
      <c r="B832" s="308">
        <v>8</v>
      </c>
      <c r="C832" s="141"/>
      <c r="D832" s="141"/>
      <c r="E832" s="141"/>
    </row>
    <row r="833" s="284" customFormat="1" ht="20.1" customHeight="1" spans="1:5">
      <c r="A833" s="141" t="s">
        <v>683</v>
      </c>
      <c r="B833" s="308">
        <v>107</v>
      </c>
      <c r="C833" s="141"/>
      <c r="D833" s="141"/>
      <c r="E833" s="141"/>
    </row>
    <row r="834" s="284" customFormat="1" ht="20.1" customHeight="1" spans="1:5">
      <c r="A834" s="141" t="s">
        <v>684</v>
      </c>
      <c r="B834" s="141"/>
      <c r="C834" s="141"/>
      <c r="D834" s="141"/>
      <c r="E834" s="141"/>
    </row>
    <row r="835" s="284" customFormat="1" ht="20.1" customHeight="1" spans="1:5">
      <c r="A835" s="141" t="s">
        <v>685</v>
      </c>
      <c r="B835" s="308">
        <v>52</v>
      </c>
      <c r="C835" s="141"/>
      <c r="D835" s="141"/>
      <c r="E835" s="141"/>
    </row>
    <row r="836" s="284" customFormat="1" ht="20.1" customHeight="1" spans="1:5">
      <c r="A836" s="315" t="s">
        <v>686</v>
      </c>
      <c r="B836" s="141"/>
      <c r="C836" s="141"/>
      <c r="D836" s="141"/>
      <c r="E836" s="141"/>
    </row>
    <row r="837" s="284" customFormat="1" ht="20.1" customHeight="1" spans="1:5">
      <c r="A837" s="141" t="s">
        <v>687</v>
      </c>
      <c r="B837" s="141"/>
      <c r="C837" s="141"/>
      <c r="D837" s="141"/>
      <c r="E837" s="141"/>
    </row>
    <row r="838" s="284" customFormat="1" ht="20.1" customHeight="1" spans="1:5">
      <c r="A838" s="141" t="s">
        <v>688</v>
      </c>
      <c r="B838" s="141"/>
      <c r="C838" s="141"/>
      <c r="D838" s="141"/>
      <c r="E838" s="141"/>
    </row>
    <row r="839" s="284" customFormat="1" ht="20.1" customHeight="1" spans="1:5">
      <c r="A839" s="315" t="s">
        <v>689</v>
      </c>
      <c r="B839" s="308">
        <v>23</v>
      </c>
      <c r="C839" s="141"/>
      <c r="D839" s="141"/>
      <c r="E839" s="141"/>
    </row>
    <row r="840" s="284" customFormat="1" ht="20.1" customHeight="1" spans="1:5">
      <c r="A840" s="141" t="s">
        <v>690</v>
      </c>
      <c r="B840" s="141"/>
      <c r="C840" s="141"/>
      <c r="D840" s="141"/>
      <c r="E840" s="141"/>
    </row>
    <row r="841" s="284" customFormat="1" ht="20.1" customHeight="1" spans="1:5">
      <c r="A841" s="315" t="s">
        <v>691</v>
      </c>
      <c r="B841" s="141"/>
      <c r="C841" s="141"/>
      <c r="D841" s="141"/>
      <c r="E841" s="141"/>
    </row>
    <row r="842" s="284" customFormat="1" ht="20.1" customHeight="1" spans="1:5">
      <c r="A842" s="315" t="s">
        <v>692</v>
      </c>
      <c r="B842" s="141"/>
      <c r="C842" s="141"/>
      <c r="D842" s="141"/>
      <c r="E842" s="141"/>
    </row>
    <row r="843" s="284" customFormat="1" ht="20.1" customHeight="1" spans="1:5">
      <c r="A843" s="141" t="s">
        <v>693</v>
      </c>
      <c r="B843" s="141"/>
      <c r="C843" s="141"/>
      <c r="D843" s="141"/>
      <c r="E843" s="141"/>
    </row>
    <row r="844" s="284" customFormat="1" ht="20.1" customHeight="1" spans="1:5">
      <c r="A844" s="141" t="s">
        <v>694</v>
      </c>
      <c r="B844" s="141"/>
      <c r="C844" s="141"/>
      <c r="D844" s="141"/>
      <c r="E844" s="141"/>
    </row>
    <row r="845" s="284" customFormat="1" ht="20.1" customHeight="1" spans="1:5">
      <c r="A845" s="315" t="s">
        <v>695</v>
      </c>
      <c r="B845" s="308">
        <v>15</v>
      </c>
      <c r="C845" s="141"/>
      <c r="D845" s="141"/>
      <c r="E845" s="141"/>
    </row>
    <row r="846" s="284" customFormat="1" ht="20.1" customHeight="1" spans="1:5">
      <c r="A846" s="141" t="s">
        <v>696</v>
      </c>
      <c r="B846" s="141"/>
      <c r="C846" s="141"/>
      <c r="D846" s="141"/>
      <c r="E846" s="141"/>
    </row>
    <row r="847" s="284" customFormat="1" ht="20.1" customHeight="1" spans="1:5">
      <c r="A847" s="315" t="s">
        <v>697</v>
      </c>
      <c r="B847" s="308">
        <v>10</v>
      </c>
      <c r="C847" s="141"/>
      <c r="D847" s="141"/>
      <c r="E847" s="141"/>
    </row>
    <row r="848" s="284" customFormat="1" ht="20.1" customHeight="1" spans="1:5">
      <c r="A848" s="315" t="s">
        <v>698</v>
      </c>
      <c r="B848" s="141"/>
      <c r="C848" s="141"/>
      <c r="D848" s="141"/>
      <c r="E848" s="141"/>
    </row>
    <row r="849" s="284" customFormat="1" ht="20.1" customHeight="1" spans="1:5">
      <c r="A849" s="315" t="s">
        <v>699</v>
      </c>
      <c r="B849" s="141"/>
      <c r="C849" s="141"/>
      <c r="D849" s="141"/>
      <c r="E849" s="141"/>
    </row>
    <row r="850" s="284" customFormat="1" ht="20.1" customHeight="1" spans="1:5">
      <c r="A850" s="315" t="s">
        <v>700</v>
      </c>
      <c r="B850" s="141"/>
      <c r="C850" s="141"/>
      <c r="D850" s="141"/>
      <c r="E850" s="141"/>
    </row>
    <row r="851" s="284" customFormat="1" ht="20.1" customHeight="1" spans="1:5">
      <c r="A851" s="141" t="s">
        <v>701</v>
      </c>
      <c r="B851" s="308">
        <v>82</v>
      </c>
      <c r="C851" s="308">
        <v>171</v>
      </c>
      <c r="D851" s="141"/>
      <c r="E851" s="141"/>
    </row>
    <row r="852" s="284" customFormat="1" ht="20.1" customHeight="1" spans="1:5">
      <c r="A852" s="141" t="s">
        <v>702</v>
      </c>
      <c r="B852" s="141">
        <v>1163</v>
      </c>
      <c r="C852" s="141">
        <v>762</v>
      </c>
      <c r="D852" s="141"/>
      <c r="E852" s="141"/>
    </row>
    <row r="853" s="284" customFormat="1" ht="20.1" customHeight="1" spans="1:5">
      <c r="A853" s="141" t="s">
        <v>640</v>
      </c>
      <c r="B853" s="308">
        <v>825</v>
      </c>
      <c r="C853" s="308">
        <v>642</v>
      </c>
      <c r="D853" s="141"/>
      <c r="E853" s="141"/>
    </row>
    <row r="854" s="284" customFormat="1" ht="20.1" customHeight="1" spans="1:5">
      <c r="A854" s="141" t="s">
        <v>641</v>
      </c>
      <c r="B854" s="308">
        <v>0</v>
      </c>
      <c r="C854" s="308"/>
      <c r="D854" s="141"/>
      <c r="E854" s="141"/>
    </row>
    <row r="855" s="284" customFormat="1" ht="20.1" customHeight="1" spans="1:5">
      <c r="A855" s="141" t="s">
        <v>642</v>
      </c>
      <c r="B855" s="308">
        <v>0</v>
      </c>
      <c r="C855" s="308"/>
      <c r="D855" s="141"/>
      <c r="E855" s="141"/>
    </row>
    <row r="856" s="284" customFormat="1" ht="20.1" customHeight="1" spans="1:5">
      <c r="A856" s="141" t="s">
        <v>703</v>
      </c>
      <c r="B856" s="308">
        <v>27</v>
      </c>
      <c r="C856" s="308">
        <v>20</v>
      </c>
      <c r="D856" s="141"/>
      <c r="E856" s="141"/>
    </row>
    <row r="857" s="284" customFormat="1" ht="20.1" customHeight="1" spans="1:5">
      <c r="A857" s="141" t="s">
        <v>704</v>
      </c>
      <c r="B857" s="308">
        <v>0</v>
      </c>
      <c r="C857" s="308"/>
      <c r="D857" s="141"/>
      <c r="E857" s="141"/>
    </row>
    <row r="858" s="284" customFormat="1" ht="20.1" customHeight="1" spans="1:5">
      <c r="A858" s="141" t="s">
        <v>705</v>
      </c>
      <c r="B858" s="308">
        <v>0</v>
      </c>
      <c r="C858" s="308"/>
      <c r="D858" s="141"/>
      <c r="E858" s="141"/>
    </row>
    <row r="859" s="284" customFormat="1" ht="20.1" customHeight="1" spans="1:5">
      <c r="A859" s="141" t="s">
        <v>706</v>
      </c>
      <c r="B859" s="308">
        <v>0</v>
      </c>
      <c r="C859" s="308"/>
      <c r="D859" s="141"/>
      <c r="E859" s="141"/>
    </row>
    <row r="860" s="284" customFormat="1" ht="20.1" customHeight="1" spans="1:5">
      <c r="A860" s="141" t="s">
        <v>707</v>
      </c>
      <c r="B860" s="308">
        <v>0</v>
      </c>
      <c r="C860" s="308"/>
      <c r="D860" s="141"/>
      <c r="E860" s="141"/>
    </row>
    <row r="861" s="284" customFormat="1" ht="20.1" customHeight="1" spans="1:5">
      <c r="A861" s="141" t="s">
        <v>708</v>
      </c>
      <c r="B861" s="308">
        <v>0</v>
      </c>
      <c r="C861" s="308"/>
      <c r="D861" s="141"/>
      <c r="E861" s="141"/>
    </row>
    <row r="862" s="284" customFormat="1" ht="20.1" customHeight="1" spans="1:5">
      <c r="A862" s="141" t="s">
        <v>709</v>
      </c>
      <c r="B862" s="308">
        <v>0</v>
      </c>
      <c r="C862" s="308"/>
      <c r="D862" s="141"/>
      <c r="E862" s="141"/>
    </row>
    <row r="863" s="284" customFormat="1" ht="20.1" customHeight="1" spans="1:5">
      <c r="A863" s="141" t="s">
        <v>710</v>
      </c>
      <c r="B863" s="308">
        <v>0</v>
      </c>
      <c r="C863" s="308"/>
      <c r="D863" s="141"/>
      <c r="E863" s="141"/>
    </row>
    <row r="864" s="284" customFormat="1" ht="20.1" customHeight="1" spans="1:5">
      <c r="A864" s="141" t="s">
        <v>711</v>
      </c>
      <c r="B864" s="308">
        <v>0</v>
      </c>
      <c r="C864" s="308"/>
      <c r="D864" s="141"/>
      <c r="E864" s="141"/>
    </row>
    <row r="865" s="284" customFormat="1" ht="20.1" customHeight="1" spans="1:5">
      <c r="A865" s="141" t="s">
        <v>712</v>
      </c>
      <c r="B865" s="308">
        <v>0</v>
      </c>
      <c r="C865" s="308"/>
      <c r="D865" s="141"/>
      <c r="E865" s="141"/>
    </row>
    <row r="866" s="284" customFormat="1" ht="20.1" customHeight="1" spans="1:5">
      <c r="A866" s="141" t="s">
        <v>713</v>
      </c>
      <c r="B866" s="308">
        <v>60</v>
      </c>
      <c r="C866" s="308"/>
      <c r="D866" s="141"/>
      <c r="E866" s="141"/>
    </row>
    <row r="867" s="284" customFormat="1" ht="20.1" customHeight="1" spans="1:5">
      <c r="A867" s="141" t="s">
        <v>714</v>
      </c>
      <c r="B867" s="141"/>
      <c r="C867" s="141"/>
      <c r="D867" s="141"/>
      <c r="E867" s="141"/>
    </row>
    <row r="868" s="284" customFormat="1" ht="20.1" customHeight="1" spans="1:5">
      <c r="A868" s="141" t="s">
        <v>715</v>
      </c>
      <c r="B868" s="141"/>
      <c r="C868" s="141"/>
      <c r="D868" s="141"/>
      <c r="E868" s="141"/>
    </row>
    <row r="869" s="284" customFormat="1" ht="20.1" customHeight="1" spans="1:5">
      <c r="A869" s="141" t="s">
        <v>716</v>
      </c>
      <c r="B869" s="141"/>
      <c r="C869" s="141"/>
      <c r="D869" s="141"/>
      <c r="E869" s="141"/>
    </row>
    <row r="870" s="284" customFormat="1" ht="20.1" customHeight="1" spans="1:5">
      <c r="A870" s="141" t="s">
        <v>717</v>
      </c>
      <c r="B870" s="141"/>
      <c r="C870" s="141"/>
      <c r="D870" s="141"/>
      <c r="E870" s="141"/>
    </row>
    <row r="871" s="284" customFormat="1" ht="20.1" customHeight="1" spans="1:5">
      <c r="A871" s="141" t="s">
        <v>718</v>
      </c>
      <c r="B871" s="141"/>
      <c r="C871" s="141"/>
      <c r="D871" s="141"/>
      <c r="E871" s="141"/>
    </row>
    <row r="872" s="284" customFormat="1" ht="20.1" customHeight="1" spans="1:5">
      <c r="A872" s="141" t="s">
        <v>719</v>
      </c>
      <c r="B872" s="141"/>
      <c r="C872" s="141"/>
      <c r="D872" s="141"/>
      <c r="E872" s="141"/>
    </row>
    <row r="873" s="284" customFormat="1" ht="20.1" customHeight="1" spans="1:5">
      <c r="A873" s="141" t="s">
        <v>720</v>
      </c>
      <c r="B873" s="141"/>
      <c r="C873" s="141"/>
      <c r="D873" s="141"/>
      <c r="E873" s="141"/>
    </row>
    <row r="874" s="284" customFormat="1" ht="20.1" customHeight="1" spans="1:5">
      <c r="A874" s="141" t="s">
        <v>693</v>
      </c>
      <c r="B874" s="141"/>
      <c r="C874" s="141"/>
      <c r="D874" s="141"/>
      <c r="E874" s="141"/>
    </row>
    <row r="875" s="284" customFormat="1" ht="20.1" customHeight="1" spans="1:5">
      <c r="A875" s="141" t="s">
        <v>721</v>
      </c>
      <c r="B875" s="141"/>
      <c r="C875" s="141"/>
      <c r="D875" s="141"/>
      <c r="E875" s="141"/>
    </row>
    <row r="876" s="284" customFormat="1" ht="20.1" customHeight="1" spans="1:5">
      <c r="A876" s="141" t="s">
        <v>722</v>
      </c>
      <c r="B876" s="141"/>
      <c r="C876" s="141"/>
      <c r="D876" s="141"/>
      <c r="E876" s="141"/>
    </row>
    <row r="877" s="284" customFormat="1" ht="20.1" customHeight="1" spans="1:5">
      <c r="A877" s="141" t="s">
        <v>723</v>
      </c>
      <c r="B877" s="308">
        <v>251</v>
      </c>
      <c r="C877" s="308">
        <v>100</v>
      </c>
      <c r="D877" s="141"/>
      <c r="E877" s="141"/>
    </row>
    <row r="878" s="284" customFormat="1" ht="20.25" customHeight="1" spans="1:5">
      <c r="A878" s="141" t="s">
        <v>724</v>
      </c>
      <c r="B878" s="141">
        <v>0</v>
      </c>
      <c r="C878" s="141">
        <v>0</v>
      </c>
      <c r="D878" s="141"/>
      <c r="E878" s="141"/>
    </row>
    <row r="879" s="284" customFormat="1" ht="20.1" customHeight="1" spans="1:5">
      <c r="A879" s="141" t="s">
        <v>640</v>
      </c>
      <c r="B879" s="141"/>
      <c r="C879" s="141"/>
      <c r="D879" s="141"/>
      <c r="E879" s="141"/>
    </row>
    <row r="880" s="284" customFormat="1" ht="20.1" customHeight="1" spans="1:5">
      <c r="A880" s="141" t="s">
        <v>641</v>
      </c>
      <c r="B880" s="141"/>
      <c r="C880" s="141"/>
      <c r="D880" s="141"/>
      <c r="E880" s="141"/>
    </row>
    <row r="881" s="284" customFormat="1" ht="20.1" customHeight="1" spans="1:5">
      <c r="A881" s="141" t="s">
        <v>642</v>
      </c>
      <c r="B881" s="141"/>
      <c r="C881" s="141"/>
      <c r="D881" s="141"/>
      <c r="E881" s="141"/>
    </row>
    <row r="882" s="284" customFormat="1" ht="20.1" customHeight="1" spans="1:5">
      <c r="A882" s="141" t="s">
        <v>725</v>
      </c>
      <c r="B882" s="141"/>
      <c r="C882" s="141"/>
      <c r="D882" s="141"/>
      <c r="E882" s="141"/>
    </row>
    <row r="883" s="284" customFormat="1" ht="20.1" customHeight="1" spans="1:5">
      <c r="A883" s="141" t="s">
        <v>726</v>
      </c>
      <c r="B883" s="141"/>
      <c r="C883" s="141"/>
      <c r="D883" s="141"/>
      <c r="E883" s="141"/>
    </row>
    <row r="884" s="284" customFormat="1" ht="20.1" customHeight="1" spans="1:5">
      <c r="A884" s="141" t="s">
        <v>727</v>
      </c>
      <c r="B884" s="141"/>
      <c r="C884" s="141"/>
      <c r="D884" s="141"/>
      <c r="E884" s="141"/>
    </row>
    <row r="885" s="284" customFormat="1" ht="20.1" customHeight="1" spans="1:5">
      <c r="A885" s="141" t="s">
        <v>728</v>
      </c>
      <c r="B885" s="141"/>
      <c r="C885" s="141"/>
      <c r="D885" s="141"/>
      <c r="E885" s="141"/>
    </row>
    <row r="886" s="284" customFormat="1" ht="20.1" customHeight="1" spans="1:5">
      <c r="A886" s="141" t="s">
        <v>729</v>
      </c>
      <c r="B886" s="141"/>
      <c r="C886" s="141"/>
      <c r="D886" s="141"/>
      <c r="E886" s="141"/>
    </row>
    <row r="887" s="284" customFormat="1" ht="20.1" customHeight="1" spans="1:5">
      <c r="A887" s="141" t="s">
        <v>730</v>
      </c>
      <c r="B887" s="141"/>
      <c r="C887" s="141"/>
      <c r="D887" s="141"/>
      <c r="E887" s="141"/>
    </row>
    <row r="888" s="284" customFormat="1" ht="20.1" customHeight="1" spans="1:5">
      <c r="A888" s="141" t="s">
        <v>731</v>
      </c>
      <c r="B888" s="141"/>
      <c r="C888" s="141"/>
      <c r="D888" s="141"/>
      <c r="E888" s="141"/>
    </row>
    <row r="889" s="284" customFormat="1" ht="20.1" customHeight="1" spans="1:5">
      <c r="A889" s="141" t="s">
        <v>732</v>
      </c>
      <c r="B889" s="141">
        <v>633</v>
      </c>
      <c r="C889" s="141">
        <v>515</v>
      </c>
      <c r="D889" s="141"/>
      <c r="E889" s="141"/>
    </row>
    <row r="890" s="284" customFormat="1" ht="20.1" customHeight="1" spans="1:5">
      <c r="A890" s="141" t="s">
        <v>640</v>
      </c>
      <c r="B890" s="308">
        <v>457</v>
      </c>
      <c r="C890" s="308">
        <v>515</v>
      </c>
      <c r="D890" s="141"/>
      <c r="E890" s="141"/>
    </row>
    <row r="891" s="284" customFormat="1" ht="20.1" customHeight="1" spans="1:5">
      <c r="A891" s="141" t="s">
        <v>641</v>
      </c>
      <c r="B891" s="308">
        <v>53</v>
      </c>
      <c r="C891" s="308"/>
      <c r="D891" s="141"/>
      <c r="E891" s="141"/>
    </row>
    <row r="892" s="284" customFormat="1" ht="20.1" customHeight="1" spans="1:5">
      <c r="A892" s="141" t="s">
        <v>642</v>
      </c>
      <c r="B892" s="308">
        <v>0</v>
      </c>
      <c r="C892" s="308"/>
      <c r="D892" s="141"/>
      <c r="E892" s="141"/>
    </row>
    <row r="893" s="284" customFormat="1" ht="20.1" customHeight="1" spans="1:5">
      <c r="A893" s="141" t="s">
        <v>733</v>
      </c>
      <c r="B893" s="308">
        <v>0</v>
      </c>
      <c r="C893" s="308"/>
      <c r="D893" s="141"/>
      <c r="E893" s="141"/>
    </row>
    <row r="894" s="284" customFormat="1" ht="20.1" customHeight="1" spans="1:5">
      <c r="A894" s="141" t="s">
        <v>734</v>
      </c>
      <c r="B894" s="308">
        <v>94</v>
      </c>
      <c r="C894" s="308"/>
      <c r="D894" s="141"/>
      <c r="E894" s="141"/>
    </row>
    <row r="895" s="284" customFormat="1" ht="20.1" customHeight="1" spans="1:5">
      <c r="A895" s="141" t="s">
        <v>735</v>
      </c>
      <c r="B895" s="308">
        <v>0</v>
      </c>
      <c r="C895" s="308"/>
      <c r="D895" s="141"/>
      <c r="E895" s="141"/>
    </row>
    <row r="896" s="284" customFormat="1" ht="20.1" customHeight="1" spans="1:5">
      <c r="A896" s="141" t="s">
        <v>736</v>
      </c>
      <c r="B896" s="308">
        <v>0</v>
      </c>
      <c r="C896" s="308"/>
      <c r="D896" s="141"/>
      <c r="E896" s="141"/>
    </row>
    <row r="897" s="284" customFormat="1" ht="20.1" customHeight="1" spans="1:5">
      <c r="A897" s="141" t="s">
        <v>737</v>
      </c>
      <c r="B897" s="308">
        <v>0</v>
      </c>
      <c r="C897" s="308"/>
      <c r="D897" s="141"/>
      <c r="E897" s="141"/>
    </row>
    <row r="898" s="284" customFormat="1" ht="20.1" customHeight="1" spans="1:5">
      <c r="A898" s="141" t="s">
        <v>738</v>
      </c>
      <c r="B898" s="308">
        <v>0</v>
      </c>
      <c r="C898" s="308"/>
      <c r="D898" s="141"/>
      <c r="E898" s="141"/>
    </row>
    <row r="899" s="284" customFormat="1" ht="20.1" customHeight="1" spans="1:5">
      <c r="A899" s="141" t="s">
        <v>739</v>
      </c>
      <c r="B899" s="308">
        <v>29</v>
      </c>
      <c r="C899" s="308">
        <v>0</v>
      </c>
      <c r="D899" s="141"/>
      <c r="E899" s="141"/>
    </row>
    <row r="900" s="284" customFormat="1" ht="20.1" customHeight="1" spans="1:5">
      <c r="A900" s="141" t="s">
        <v>740</v>
      </c>
      <c r="B900" s="141">
        <v>0</v>
      </c>
      <c r="C900" s="141">
        <v>0</v>
      </c>
      <c r="D900" s="141"/>
      <c r="E900" s="141"/>
    </row>
    <row r="901" s="284" customFormat="1" ht="20.1" customHeight="1" spans="1:5">
      <c r="A901" s="141" t="s">
        <v>741</v>
      </c>
      <c r="B901" s="141"/>
      <c r="C901" s="141"/>
      <c r="D901" s="141"/>
      <c r="E901" s="141"/>
    </row>
    <row r="902" s="284" customFormat="1" ht="20.1" customHeight="1" spans="1:5">
      <c r="A902" s="141" t="s">
        <v>742</v>
      </c>
      <c r="B902" s="141"/>
      <c r="C902" s="141"/>
      <c r="D902" s="141"/>
      <c r="E902" s="141"/>
    </row>
    <row r="903" s="284" customFormat="1" ht="20.1" customHeight="1" spans="1:5">
      <c r="A903" s="141" t="s">
        <v>743</v>
      </c>
      <c r="B903" s="141"/>
      <c r="C903" s="141"/>
      <c r="D903" s="141"/>
      <c r="E903" s="141"/>
    </row>
    <row r="904" s="284" customFormat="1" ht="20.1" customHeight="1" spans="1:5">
      <c r="A904" s="141" t="s">
        <v>744</v>
      </c>
      <c r="B904" s="141"/>
      <c r="C904" s="141"/>
      <c r="D904" s="141"/>
      <c r="E904" s="141"/>
    </row>
    <row r="905" s="284" customFormat="1" ht="20.1" customHeight="1" spans="1:5">
      <c r="A905" s="141" t="s">
        <v>745</v>
      </c>
      <c r="B905" s="141"/>
      <c r="C905" s="141"/>
      <c r="D905" s="141"/>
      <c r="E905" s="141"/>
    </row>
    <row r="906" s="284" customFormat="1" ht="20.1" customHeight="1" spans="1:5">
      <c r="A906" s="141" t="s">
        <v>746</v>
      </c>
      <c r="B906" s="141">
        <v>0</v>
      </c>
      <c r="C906" s="141">
        <v>0</v>
      </c>
      <c r="D906" s="141"/>
      <c r="E906" s="141"/>
    </row>
    <row r="907" s="284" customFormat="1" ht="20.1" customHeight="1" spans="1:5">
      <c r="A907" s="141" t="s">
        <v>747</v>
      </c>
      <c r="B907" s="141"/>
      <c r="C907" s="141"/>
      <c r="D907" s="141"/>
      <c r="E907" s="141"/>
    </row>
    <row r="908" s="284" customFormat="1" ht="20.1" customHeight="1" spans="1:5">
      <c r="A908" s="141" t="s">
        <v>748</v>
      </c>
      <c r="B908" s="141"/>
      <c r="C908" s="141"/>
      <c r="D908" s="141"/>
      <c r="E908" s="141"/>
    </row>
    <row r="909" s="284" customFormat="1" ht="20.1" customHeight="1" spans="1:5">
      <c r="A909" s="141" t="s">
        <v>749</v>
      </c>
      <c r="B909" s="141"/>
      <c r="C909" s="141"/>
      <c r="D909" s="141"/>
      <c r="E909" s="141"/>
    </row>
    <row r="910" s="284" customFormat="1" ht="20.1" customHeight="1" spans="1:5">
      <c r="A910" s="141" t="s">
        <v>750</v>
      </c>
      <c r="B910" s="141"/>
      <c r="C910" s="141"/>
      <c r="D910" s="141"/>
      <c r="E910" s="141"/>
    </row>
    <row r="911" s="284" customFormat="1" ht="20.1" customHeight="1" spans="1:5">
      <c r="A911" s="141" t="s">
        <v>751</v>
      </c>
      <c r="B911" s="141"/>
      <c r="C911" s="141"/>
      <c r="D911" s="141"/>
      <c r="E911" s="141"/>
    </row>
    <row r="912" s="284" customFormat="1" ht="20.1" customHeight="1" spans="1:5">
      <c r="A912" s="141" t="s">
        <v>752</v>
      </c>
      <c r="B912" s="141"/>
      <c r="C912" s="141"/>
      <c r="D912" s="141"/>
      <c r="E912" s="141"/>
    </row>
    <row r="913" s="284" customFormat="1" ht="20.1" customHeight="1" spans="1:5">
      <c r="A913" s="141" t="s">
        <v>753</v>
      </c>
      <c r="B913" s="141">
        <v>0</v>
      </c>
      <c r="C913" s="141">
        <v>0</v>
      </c>
      <c r="D913" s="141"/>
      <c r="E913" s="141"/>
    </row>
    <row r="914" s="284" customFormat="1" ht="20.1" customHeight="1" spans="1:5">
      <c r="A914" s="141" t="s">
        <v>754</v>
      </c>
      <c r="B914" s="141"/>
      <c r="C914" s="141"/>
      <c r="D914" s="141"/>
      <c r="E914" s="141"/>
    </row>
    <row r="915" s="284" customFormat="1" ht="20.1" customHeight="1" spans="1:5">
      <c r="A915" s="141" t="s">
        <v>755</v>
      </c>
      <c r="B915" s="141"/>
      <c r="C915" s="141"/>
      <c r="D915" s="141"/>
      <c r="E915" s="141"/>
    </row>
    <row r="916" s="284" customFormat="1" ht="20.1" customHeight="1" spans="1:5">
      <c r="A916" s="141" t="s">
        <v>756</v>
      </c>
      <c r="B916" s="141"/>
      <c r="C916" s="141"/>
      <c r="D916" s="141"/>
      <c r="E916" s="141"/>
    </row>
    <row r="917" s="284" customFormat="1" ht="20.1" customHeight="1" spans="1:5">
      <c r="A917" s="141" t="s">
        <v>757</v>
      </c>
      <c r="B917" s="141"/>
      <c r="C917" s="141"/>
      <c r="D917" s="141"/>
      <c r="E917" s="141"/>
    </row>
    <row r="918" s="284" customFormat="1" ht="20.1" customHeight="1" spans="1:5">
      <c r="A918" s="141" t="s">
        <v>758</v>
      </c>
      <c r="B918" s="141"/>
      <c r="C918" s="141"/>
      <c r="D918" s="141"/>
      <c r="E918" s="141"/>
    </row>
    <row r="919" s="284" customFormat="1" ht="20.1" customHeight="1" spans="1:5">
      <c r="A919" s="141" t="s">
        <v>759</v>
      </c>
      <c r="B919" s="141"/>
      <c r="C919" s="141"/>
      <c r="D919" s="141"/>
      <c r="E919" s="141"/>
    </row>
    <row r="920" s="284" customFormat="1" ht="20.1" customHeight="1" spans="1:5">
      <c r="A920" s="141" t="s">
        <v>760</v>
      </c>
      <c r="B920" s="141">
        <v>0</v>
      </c>
      <c r="C920" s="141">
        <v>0</v>
      </c>
      <c r="D920" s="141"/>
      <c r="E920" s="141"/>
    </row>
    <row r="921" s="284" customFormat="1" ht="20.1" customHeight="1" spans="1:5">
      <c r="A921" s="141" t="s">
        <v>761</v>
      </c>
      <c r="B921" s="141"/>
      <c r="C921" s="141"/>
      <c r="D921" s="141"/>
      <c r="E921" s="141"/>
    </row>
    <row r="922" s="284" customFormat="1" ht="20.1" customHeight="1" spans="1:5">
      <c r="A922" s="141" t="s">
        <v>762</v>
      </c>
      <c r="B922" s="141"/>
      <c r="C922" s="141"/>
      <c r="D922" s="141"/>
      <c r="E922" s="141"/>
    </row>
    <row r="923" s="284" customFormat="1" ht="20.1" customHeight="1" spans="1:5">
      <c r="A923" s="141" t="s">
        <v>763</v>
      </c>
      <c r="B923" s="141">
        <v>20</v>
      </c>
      <c r="C923" s="141">
        <v>50</v>
      </c>
      <c r="D923" s="141"/>
      <c r="E923" s="141"/>
    </row>
    <row r="924" s="284" customFormat="1" ht="20.1" customHeight="1" spans="1:5">
      <c r="A924" s="141" t="s">
        <v>764</v>
      </c>
      <c r="B924" s="141"/>
      <c r="C924" s="141"/>
      <c r="D924" s="141"/>
      <c r="E924" s="141"/>
    </row>
    <row r="925" s="284" customFormat="1" ht="20.1" customHeight="1" spans="1:5">
      <c r="A925" s="141" t="s">
        <v>765</v>
      </c>
      <c r="B925" s="141">
        <v>20</v>
      </c>
      <c r="C925" s="141">
        <v>50</v>
      </c>
      <c r="D925" s="141"/>
      <c r="E925" s="141"/>
    </row>
    <row r="926" s="284" customFormat="1" ht="20.1" customHeight="1" spans="1:5">
      <c r="A926" s="141" t="s">
        <v>766</v>
      </c>
      <c r="B926" s="141">
        <v>70973</v>
      </c>
      <c r="C926" s="141">
        <v>6437</v>
      </c>
      <c r="D926" s="141"/>
      <c r="E926" s="141"/>
    </row>
    <row r="927" s="284" customFormat="1" ht="20.1" customHeight="1" spans="1:5">
      <c r="A927" s="141" t="s">
        <v>767</v>
      </c>
      <c r="B927" s="141">
        <v>969</v>
      </c>
      <c r="C927" s="141">
        <v>529</v>
      </c>
      <c r="D927" s="141"/>
      <c r="E927" s="141"/>
    </row>
    <row r="928" s="284" customFormat="1" ht="20.1" customHeight="1" spans="1:5">
      <c r="A928" s="141" t="s">
        <v>640</v>
      </c>
      <c r="B928" s="308">
        <v>687</v>
      </c>
      <c r="C928" s="308">
        <v>497</v>
      </c>
      <c r="D928" s="141"/>
      <c r="E928" s="141"/>
    </row>
    <row r="929" s="284" customFormat="1" ht="20.1" customHeight="1" spans="1:5">
      <c r="A929" s="141" t="s">
        <v>641</v>
      </c>
      <c r="B929" s="141"/>
      <c r="C929" s="141"/>
      <c r="D929" s="141"/>
      <c r="E929" s="141"/>
    </row>
    <row r="930" s="284" customFormat="1" ht="20.1" customHeight="1" spans="1:5">
      <c r="A930" s="141" t="s">
        <v>642</v>
      </c>
      <c r="B930" s="141"/>
      <c r="C930" s="141"/>
      <c r="D930" s="141"/>
      <c r="E930" s="141"/>
    </row>
    <row r="931" s="284" customFormat="1" ht="20.1" customHeight="1" spans="1:5">
      <c r="A931" s="141" t="s">
        <v>768</v>
      </c>
      <c r="B931" s="141"/>
      <c r="C931" s="141"/>
      <c r="D931" s="141"/>
      <c r="E931" s="141"/>
    </row>
    <row r="932" s="284" customFormat="1" ht="20.1" customHeight="1" spans="1:5">
      <c r="A932" s="141" t="s">
        <v>769</v>
      </c>
      <c r="B932" s="141"/>
      <c r="C932" s="141"/>
      <c r="D932" s="141"/>
      <c r="E932" s="141"/>
    </row>
    <row r="933" s="284" customFormat="1" ht="20.1" customHeight="1" spans="1:5">
      <c r="A933" s="141" t="s">
        <v>770</v>
      </c>
      <c r="B933" s="141"/>
      <c r="C933" s="141"/>
      <c r="D933" s="141"/>
      <c r="E933" s="141"/>
    </row>
    <row r="934" s="284" customFormat="1" ht="20.1" customHeight="1" spans="1:5">
      <c r="A934" s="141" t="s">
        <v>771</v>
      </c>
      <c r="B934" s="141"/>
      <c r="C934" s="141"/>
      <c r="D934" s="141"/>
      <c r="E934" s="141"/>
    </row>
    <row r="935" s="284" customFormat="1" ht="20.1" customHeight="1" spans="1:5">
      <c r="A935" s="141" t="s">
        <v>772</v>
      </c>
      <c r="B935" s="141"/>
      <c r="C935" s="141"/>
      <c r="D935" s="141"/>
      <c r="E935" s="141"/>
    </row>
    <row r="936" s="284" customFormat="1" ht="20.1" customHeight="1" spans="1:5">
      <c r="A936" s="141" t="s">
        <v>773</v>
      </c>
      <c r="B936" s="141"/>
      <c r="C936" s="141"/>
      <c r="D936" s="141"/>
      <c r="E936" s="141"/>
    </row>
    <row r="937" s="284" customFormat="1" ht="20.1" customHeight="1" spans="1:5">
      <c r="A937" s="141" t="s">
        <v>774</v>
      </c>
      <c r="B937" s="141"/>
      <c r="C937" s="141"/>
      <c r="D937" s="141"/>
      <c r="E937" s="141"/>
    </row>
    <row r="938" s="284" customFormat="1" ht="20.1" customHeight="1" spans="1:5">
      <c r="A938" s="141" t="s">
        <v>775</v>
      </c>
      <c r="B938" s="141"/>
      <c r="C938" s="141"/>
      <c r="D938" s="141"/>
      <c r="E938" s="141"/>
    </row>
    <row r="939" s="284" customFormat="1" ht="20.1" customHeight="1" spans="1:5">
      <c r="A939" s="141" t="s">
        <v>776</v>
      </c>
      <c r="B939" s="141"/>
      <c r="C939" s="141"/>
      <c r="D939" s="141"/>
      <c r="E939" s="141"/>
    </row>
    <row r="940" s="284" customFormat="1" ht="20.1" customHeight="1" spans="1:5">
      <c r="A940" s="141" t="s">
        <v>777</v>
      </c>
      <c r="B940" s="141"/>
      <c r="C940" s="141"/>
      <c r="D940" s="141"/>
      <c r="E940" s="141"/>
    </row>
    <row r="941" s="284" customFormat="1" ht="20.1" customHeight="1" spans="1:5">
      <c r="A941" s="141" t="s">
        <v>778</v>
      </c>
      <c r="B941" s="141"/>
      <c r="C941" s="141"/>
      <c r="D941" s="141"/>
      <c r="E941" s="141"/>
    </row>
    <row r="942" s="284" customFormat="1" ht="20.1" customHeight="1" spans="1:5">
      <c r="A942" s="141" t="s">
        <v>779</v>
      </c>
      <c r="B942" s="141"/>
      <c r="C942" s="141"/>
      <c r="D942" s="141"/>
      <c r="E942" s="141"/>
    </row>
    <row r="943" s="284" customFormat="1" ht="20.1" customHeight="1" spans="1:5">
      <c r="A943" s="141" t="s">
        <v>780</v>
      </c>
      <c r="B943" s="141"/>
      <c r="C943" s="141"/>
      <c r="D943" s="141"/>
      <c r="E943" s="141"/>
    </row>
    <row r="944" s="284" customFormat="1" ht="20.1" customHeight="1" spans="1:5">
      <c r="A944" s="141" t="s">
        <v>781</v>
      </c>
      <c r="B944" s="141"/>
      <c r="C944" s="141"/>
      <c r="D944" s="141"/>
      <c r="E944" s="141"/>
    </row>
    <row r="945" s="284" customFormat="1" ht="20.1" customHeight="1" spans="1:5">
      <c r="A945" s="141" t="s">
        <v>782</v>
      </c>
      <c r="B945" s="141"/>
      <c r="C945" s="141"/>
      <c r="D945" s="141"/>
      <c r="E945" s="141"/>
    </row>
    <row r="946" s="284" customFormat="1" ht="20.1" customHeight="1" spans="1:5">
      <c r="A946" s="141" t="s">
        <v>783</v>
      </c>
      <c r="B946" s="141"/>
      <c r="C946" s="141"/>
      <c r="D946" s="141"/>
      <c r="E946" s="141"/>
    </row>
    <row r="947" s="284" customFormat="1" ht="20.1" customHeight="1" spans="1:5">
      <c r="A947" s="141" t="s">
        <v>784</v>
      </c>
      <c r="B947" s="141"/>
      <c r="C947" s="141"/>
      <c r="D947" s="141"/>
      <c r="E947" s="141"/>
    </row>
    <row r="948" s="284" customFormat="1" ht="20.1" customHeight="1" spans="1:5">
      <c r="A948" s="141" t="s">
        <v>785</v>
      </c>
      <c r="B948" s="141"/>
      <c r="C948" s="141"/>
      <c r="D948" s="141"/>
      <c r="E948" s="141"/>
    </row>
    <row r="949" s="284" customFormat="1" ht="20.1" customHeight="1" spans="1:5">
      <c r="A949" s="141" t="s">
        <v>786</v>
      </c>
      <c r="B949" s="308">
        <v>282</v>
      </c>
      <c r="C949" s="308">
        <v>32</v>
      </c>
      <c r="D949" s="141"/>
      <c r="E949" s="141"/>
    </row>
    <row r="950" s="284" customFormat="1" ht="20.1" customHeight="1" spans="1:5">
      <c r="A950" s="141" t="s">
        <v>787</v>
      </c>
      <c r="B950" s="141">
        <v>480</v>
      </c>
      <c r="C950" s="141">
        <v>0</v>
      </c>
      <c r="D950" s="141"/>
      <c r="E950" s="141"/>
    </row>
    <row r="951" s="284" customFormat="1" ht="20.1" customHeight="1" spans="1:5">
      <c r="A951" s="141" t="s">
        <v>640</v>
      </c>
      <c r="B951" s="141"/>
      <c r="C951" s="141"/>
      <c r="D951" s="141"/>
      <c r="E951" s="141"/>
    </row>
    <row r="952" s="284" customFormat="1" ht="20.1" customHeight="1" spans="1:5">
      <c r="A952" s="141" t="s">
        <v>641</v>
      </c>
      <c r="B952" s="141"/>
      <c r="C952" s="141"/>
      <c r="D952" s="141"/>
      <c r="E952" s="141"/>
    </row>
    <row r="953" s="284" customFormat="1" ht="20.1" customHeight="1" spans="1:5">
      <c r="A953" s="141" t="s">
        <v>642</v>
      </c>
      <c r="B953" s="141"/>
      <c r="C953" s="141"/>
      <c r="D953" s="141"/>
      <c r="E953" s="141"/>
    </row>
    <row r="954" s="284" customFormat="1" ht="20.1" customHeight="1" spans="1:5">
      <c r="A954" s="141" t="s">
        <v>788</v>
      </c>
      <c r="B954" s="141"/>
      <c r="C954" s="141"/>
      <c r="D954" s="141"/>
      <c r="E954" s="141"/>
    </row>
    <row r="955" s="284" customFormat="1" ht="20.1" customHeight="1" spans="1:5">
      <c r="A955" s="141" t="s">
        <v>789</v>
      </c>
      <c r="B955" s="141"/>
      <c r="C955" s="141"/>
      <c r="D955" s="141"/>
      <c r="E955" s="141"/>
    </row>
    <row r="956" s="284" customFormat="1" ht="20.1" customHeight="1" spans="1:5">
      <c r="A956" s="141" t="s">
        <v>790</v>
      </c>
      <c r="B956" s="141"/>
      <c r="C956" s="141"/>
      <c r="D956" s="141"/>
      <c r="E956" s="141"/>
    </row>
    <row r="957" s="284" customFormat="1" ht="20.1" customHeight="1" spans="1:5">
      <c r="A957" s="141" t="s">
        <v>791</v>
      </c>
      <c r="B957" s="141"/>
      <c r="C957" s="141"/>
      <c r="D957" s="141"/>
      <c r="E957" s="141"/>
    </row>
    <row r="958" s="284" customFormat="1" ht="20.1" customHeight="1" spans="1:5">
      <c r="A958" s="141" t="s">
        <v>792</v>
      </c>
      <c r="B958" s="141"/>
      <c r="C958" s="141"/>
      <c r="D958" s="141"/>
      <c r="E958" s="141"/>
    </row>
    <row r="959" s="284" customFormat="1" ht="20.1" customHeight="1" spans="1:5">
      <c r="A959" s="141" t="s">
        <v>793</v>
      </c>
      <c r="B959" s="308">
        <v>480</v>
      </c>
      <c r="C959" s="141"/>
      <c r="D959" s="141"/>
      <c r="E959" s="141"/>
    </row>
    <row r="960" s="284" customFormat="1" ht="20.1" customHeight="1" spans="1:5">
      <c r="A960" s="141" t="s">
        <v>794</v>
      </c>
      <c r="B960" s="141">
        <v>0</v>
      </c>
      <c r="C960" s="141">
        <v>0</v>
      </c>
      <c r="D960" s="141"/>
      <c r="E960" s="141"/>
    </row>
    <row r="961" s="284" customFormat="1" ht="20.1" customHeight="1" spans="1:5">
      <c r="A961" s="141" t="s">
        <v>640</v>
      </c>
      <c r="B961" s="141"/>
      <c r="C961" s="141"/>
      <c r="D961" s="141"/>
      <c r="E961" s="141"/>
    </row>
    <row r="962" s="284" customFormat="1" ht="20.1" customHeight="1" spans="1:5">
      <c r="A962" s="141" t="s">
        <v>641</v>
      </c>
      <c r="B962" s="141"/>
      <c r="C962" s="141"/>
      <c r="D962" s="141"/>
      <c r="E962" s="141"/>
    </row>
    <row r="963" s="284" customFormat="1" ht="20.1" customHeight="1" spans="1:5">
      <c r="A963" s="141" t="s">
        <v>642</v>
      </c>
      <c r="B963" s="141"/>
      <c r="C963" s="141"/>
      <c r="D963" s="141"/>
      <c r="E963" s="141"/>
    </row>
    <row r="964" s="284" customFormat="1" ht="20.1" customHeight="1" spans="1:5">
      <c r="A964" s="141" t="s">
        <v>795</v>
      </c>
      <c r="B964" s="141"/>
      <c r="C964" s="141"/>
      <c r="D964" s="141"/>
      <c r="E964" s="141"/>
    </row>
    <row r="965" s="284" customFormat="1" ht="20.1" customHeight="1" spans="1:5">
      <c r="A965" s="141" t="s">
        <v>796</v>
      </c>
      <c r="B965" s="141"/>
      <c r="C965" s="141"/>
      <c r="D965" s="141"/>
      <c r="E965" s="141"/>
    </row>
    <row r="966" s="284" customFormat="1" ht="20.1" customHeight="1" spans="1:5">
      <c r="A966" s="141" t="s">
        <v>797</v>
      </c>
      <c r="B966" s="141"/>
      <c r="C966" s="141"/>
      <c r="D966" s="141"/>
      <c r="E966" s="141"/>
    </row>
    <row r="967" s="284" customFormat="1" ht="20.1" customHeight="1" spans="1:5">
      <c r="A967" s="141" t="s">
        <v>798</v>
      </c>
      <c r="B967" s="141"/>
      <c r="C967" s="141"/>
      <c r="D967" s="141"/>
      <c r="E967" s="141"/>
    </row>
    <row r="968" s="284" customFormat="1" ht="20.1" customHeight="1" spans="1:5">
      <c r="A968" s="141" t="s">
        <v>799</v>
      </c>
      <c r="B968" s="141"/>
      <c r="C968" s="141"/>
      <c r="D968" s="141"/>
      <c r="E968" s="141"/>
    </row>
    <row r="969" s="284" customFormat="1" ht="20.1" customHeight="1" spans="1:5">
      <c r="A969" s="141" t="s">
        <v>800</v>
      </c>
      <c r="B969" s="141"/>
      <c r="C969" s="141"/>
      <c r="D969" s="141"/>
      <c r="E969" s="141"/>
    </row>
    <row r="970" s="284" customFormat="1" ht="20.1" customHeight="1" spans="1:5">
      <c r="A970" s="141" t="s">
        <v>801</v>
      </c>
      <c r="B970" s="141">
        <v>11996</v>
      </c>
      <c r="C970" s="141">
        <v>5908</v>
      </c>
      <c r="D970" s="141"/>
      <c r="E970" s="141"/>
    </row>
    <row r="971" s="284" customFormat="1" ht="20.1" customHeight="1" spans="1:5">
      <c r="A971" s="141" t="s">
        <v>802</v>
      </c>
      <c r="B971" s="141"/>
      <c r="C971" s="141"/>
      <c r="D971" s="141"/>
      <c r="E971" s="141"/>
    </row>
    <row r="972" s="284" customFormat="1" ht="20.1" customHeight="1" spans="1:5">
      <c r="A972" s="141" t="s">
        <v>803</v>
      </c>
      <c r="B972" s="308">
        <v>11996</v>
      </c>
      <c r="C972" s="308">
        <v>5908</v>
      </c>
      <c r="D972" s="141"/>
      <c r="E972" s="141"/>
    </row>
    <row r="973" s="284" customFormat="1" ht="20.1" customHeight="1" spans="1:5">
      <c r="A973" s="141" t="s">
        <v>804</v>
      </c>
      <c r="B973" s="141"/>
      <c r="C973" s="141"/>
      <c r="D973" s="141"/>
      <c r="E973" s="141"/>
    </row>
    <row r="974" s="284" customFormat="1" ht="20.1" customHeight="1" spans="1:5">
      <c r="A974" s="141" t="s">
        <v>805</v>
      </c>
      <c r="B974" s="141"/>
      <c r="C974" s="141"/>
      <c r="D974" s="141"/>
      <c r="E974" s="141"/>
    </row>
    <row r="975" s="284" customFormat="1" ht="20.1" customHeight="1" spans="1:5">
      <c r="A975" s="141" t="s">
        <v>806</v>
      </c>
      <c r="B975" s="141">
        <v>14</v>
      </c>
      <c r="C975" s="141">
        <v>0</v>
      </c>
      <c r="D975" s="141"/>
      <c r="E975" s="141"/>
    </row>
    <row r="976" s="284" customFormat="1" ht="20.1" customHeight="1" spans="1:5">
      <c r="A976" s="141" t="s">
        <v>640</v>
      </c>
      <c r="B976" s="308">
        <v>14</v>
      </c>
      <c r="C976" s="141"/>
      <c r="D976" s="141"/>
      <c r="E976" s="141"/>
    </row>
    <row r="977" s="284" customFormat="1" ht="20.1" customHeight="1" spans="1:5">
      <c r="A977" s="141" t="s">
        <v>641</v>
      </c>
      <c r="B977" s="141"/>
      <c r="C977" s="141"/>
      <c r="D977" s="141"/>
      <c r="E977" s="141"/>
    </row>
    <row r="978" s="284" customFormat="1" ht="20.1" customHeight="1" spans="1:5">
      <c r="A978" s="141" t="s">
        <v>642</v>
      </c>
      <c r="B978" s="141"/>
      <c r="C978" s="141"/>
      <c r="D978" s="141"/>
      <c r="E978" s="141"/>
    </row>
    <row r="979" s="284" customFormat="1" ht="20.1" customHeight="1" spans="1:5">
      <c r="A979" s="141" t="s">
        <v>792</v>
      </c>
      <c r="B979" s="141"/>
      <c r="C979" s="141"/>
      <c r="D979" s="141"/>
      <c r="E979" s="141"/>
    </row>
    <row r="980" s="284" customFormat="1" ht="18.75" customHeight="1" spans="1:5">
      <c r="A980" s="141" t="s">
        <v>807</v>
      </c>
      <c r="B980" s="141"/>
      <c r="C980" s="141"/>
      <c r="D980" s="141"/>
      <c r="E980" s="141"/>
    </row>
    <row r="981" s="284" customFormat="1" ht="20.1" customHeight="1" spans="1:5">
      <c r="A981" s="141" t="s">
        <v>808</v>
      </c>
      <c r="B981" s="141"/>
      <c r="C981" s="141"/>
      <c r="D981" s="141"/>
      <c r="E981" s="141"/>
    </row>
    <row r="982" s="284" customFormat="1" ht="20.1" customHeight="1" spans="1:5">
      <c r="A982" s="141" t="s">
        <v>809</v>
      </c>
      <c r="B982" s="141">
        <v>57214</v>
      </c>
      <c r="C982" s="141">
        <v>0</v>
      </c>
      <c r="D982" s="141"/>
      <c r="E982" s="141"/>
    </row>
    <row r="983" s="284" customFormat="1" ht="20.1" customHeight="1" spans="1:5">
      <c r="A983" s="141" t="s">
        <v>810</v>
      </c>
      <c r="B983" s="308">
        <v>31801</v>
      </c>
      <c r="C983" s="141"/>
      <c r="D983" s="141"/>
      <c r="E983" s="141"/>
    </row>
    <row r="984" s="284" customFormat="1" ht="20.1" customHeight="1" spans="1:5">
      <c r="A984" s="141" t="s">
        <v>811</v>
      </c>
      <c r="B984" s="308">
        <v>25403</v>
      </c>
      <c r="C984" s="141"/>
      <c r="D984" s="141"/>
      <c r="E984" s="141"/>
    </row>
    <row r="985" s="284" customFormat="1" ht="20.1" customHeight="1" spans="1:5">
      <c r="A985" s="141" t="s">
        <v>812</v>
      </c>
      <c r="B985" s="308">
        <v>0</v>
      </c>
      <c r="C985" s="141"/>
      <c r="D985" s="141"/>
      <c r="E985" s="141"/>
    </row>
    <row r="986" s="284" customFormat="1" ht="20.1" customHeight="1" spans="1:5">
      <c r="A986" s="141" t="s">
        <v>813</v>
      </c>
      <c r="B986" s="308">
        <v>10</v>
      </c>
      <c r="C986" s="141"/>
      <c r="D986" s="141"/>
      <c r="E986" s="141"/>
    </row>
    <row r="987" s="284" customFormat="1" ht="20.1" customHeight="1" spans="1:5">
      <c r="A987" s="141" t="s">
        <v>814</v>
      </c>
      <c r="B987" s="141">
        <v>300</v>
      </c>
      <c r="C987" s="141">
        <v>0</v>
      </c>
      <c r="D987" s="141"/>
      <c r="E987" s="141"/>
    </row>
    <row r="988" s="284" customFormat="1" ht="20.1" customHeight="1" spans="1:5">
      <c r="A988" s="141" t="s">
        <v>815</v>
      </c>
      <c r="B988" s="141"/>
      <c r="C988" s="141"/>
      <c r="D988" s="141"/>
      <c r="E988" s="141"/>
    </row>
    <row r="989" s="284" customFormat="1" ht="20.1" customHeight="1" spans="1:5">
      <c r="A989" s="141" t="s">
        <v>816</v>
      </c>
      <c r="B989" s="308">
        <v>300</v>
      </c>
      <c r="C989" s="141"/>
      <c r="D989" s="141"/>
      <c r="E989" s="141"/>
    </row>
    <row r="990" s="284" customFormat="1" ht="20.1" customHeight="1" spans="1:5">
      <c r="A990" s="141" t="s">
        <v>817</v>
      </c>
      <c r="B990" s="141">
        <v>145</v>
      </c>
      <c r="C990" s="141">
        <v>0</v>
      </c>
      <c r="D990" s="141"/>
      <c r="E990" s="141"/>
    </row>
    <row r="991" s="284" customFormat="1" ht="20.1" customHeight="1" spans="1:5">
      <c r="A991" s="141" t="s">
        <v>818</v>
      </c>
      <c r="B991" s="141">
        <v>0</v>
      </c>
      <c r="C991" s="141">
        <v>0</v>
      </c>
      <c r="D991" s="141"/>
      <c r="E991" s="141"/>
    </row>
    <row r="992" s="284" customFormat="1" ht="20.1" customHeight="1" spans="1:5">
      <c r="A992" s="141" t="s">
        <v>640</v>
      </c>
      <c r="B992" s="141"/>
      <c r="C992" s="141"/>
      <c r="D992" s="141"/>
      <c r="E992" s="141"/>
    </row>
    <row r="993" s="284" customFormat="1" ht="20.1" customHeight="1" spans="1:5">
      <c r="A993" s="141" t="s">
        <v>641</v>
      </c>
      <c r="B993" s="141"/>
      <c r="C993" s="141"/>
      <c r="D993" s="141"/>
      <c r="E993" s="141"/>
    </row>
    <row r="994" s="284" customFormat="1" ht="20.1" customHeight="1" spans="1:5">
      <c r="A994" s="141" t="s">
        <v>642</v>
      </c>
      <c r="B994" s="141"/>
      <c r="C994" s="141"/>
      <c r="D994" s="141"/>
      <c r="E994" s="141"/>
    </row>
    <row r="995" s="284" customFormat="1" ht="20.1" customHeight="1" spans="1:5">
      <c r="A995" s="141" t="s">
        <v>819</v>
      </c>
      <c r="B995" s="141"/>
      <c r="C995" s="141"/>
      <c r="D995" s="141"/>
      <c r="E995" s="141"/>
    </row>
    <row r="996" s="284" customFormat="1" ht="20.1" customHeight="1" spans="1:5">
      <c r="A996" s="141" t="s">
        <v>820</v>
      </c>
      <c r="B996" s="141"/>
      <c r="C996" s="141"/>
      <c r="D996" s="141"/>
      <c r="E996" s="141"/>
    </row>
    <row r="997" s="284" customFormat="1" ht="20.1" customHeight="1" spans="1:5">
      <c r="A997" s="141" t="s">
        <v>821</v>
      </c>
      <c r="B997" s="141"/>
      <c r="C997" s="141"/>
      <c r="D997" s="141"/>
      <c r="E997" s="141"/>
    </row>
    <row r="998" s="284" customFormat="1" ht="20.1" customHeight="1" spans="1:5">
      <c r="A998" s="141" t="s">
        <v>822</v>
      </c>
      <c r="B998" s="141"/>
      <c r="C998" s="141"/>
      <c r="D998" s="141"/>
      <c r="E998" s="141"/>
    </row>
    <row r="999" s="284" customFormat="1" ht="20.1" customHeight="1" spans="1:5">
      <c r="A999" s="141" t="s">
        <v>823</v>
      </c>
      <c r="B999" s="141"/>
      <c r="C999" s="141"/>
      <c r="D999" s="141"/>
      <c r="E999" s="141"/>
    </row>
    <row r="1000" s="284" customFormat="1" ht="20.1" customHeight="1" spans="1:5">
      <c r="A1000" s="141" t="s">
        <v>824</v>
      </c>
      <c r="B1000" s="141"/>
      <c r="C1000" s="141"/>
      <c r="D1000" s="141"/>
      <c r="E1000" s="141"/>
    </row>
    <row r="1001" s="284" customFormat="1" ht="20.1" customHeight="1" spans="1:5">
      <c r="A1001" s="141" t="s">
        <v>825</v>
      </c>
      <c r="B1001" s="141">
        <v>0</v>
      </c>
      <c r="C1001" s="141">
        <v>0</v>
      </c>
      <c r="D1001" s="141"/>
      <c r="E1001" s="141"/>
    </row>
    <row r="1002" s="284" customFormat="1" ht="20.1" customHeight="1" spans="1:5">
      <c r="A1002" s="141" t="s">
        <v>640</v>
      </c>
      <c r="B1002" s="141"/>
      <c r="C1002" s="141"/>
      <c r="D1002" s="141"/>
      <c r="E1002" s="141"/>
    </row>
    <row r="1003" s="284" customFormat="1" ht="20.1" customHeight="1" spans="1:5">
      <c r="A1003" s="141" t="s">
        <v>641</v>
      </c>
      <c r="B1003" s="141"/>
      <c r="C1003" s="141"/>
      <c r="D1003" s="141"/>
      <c r="E1003" s="141"/>
    </row>
    <row r="1004" s="284" customFormat="1" ht="20.1" customHeight="1" spans="1:5">
      <c r="A1004" s="141" t="s">
        <v>642</v>
      </c>
      <c r="B1004" s="141"/>
      <c r="C1004" s="141"/>
      <c r="D1004" s="141"/>
      <c r="E1004" s="141"/>
    </row>
    <row r="1005" s="284" customFormat="1" ht="20.1" customHeight="1" spans="1:5">
      <c r="A1005" s="141" t="s">
        <v>826</v>
      </c>
      <c r="B1005" s="141"/>
      <c r="C1005" s="141"/>
      <c r="D1005" s="141"/>
      <c r="E1005" s="141"/>
    </row>
    <row r="1006" s="284" customFormat="1" ht="20.1" customHeight="1" spans="1:5">
      <c r="A1006" s="141" t="s">
        <v>827</v>
      </c>
      <c r="B1006" s="141"/>
      <c r="C1006" s="141"/>
      <c r="D1006" s="141"/>
      <c r="E1006" s="141"/>
    </row>
    <row r="1007" s="284" customFormat="1" ht="20.1" customHeight="1" spans="1:5">
      <c r="A1007" s="141" t="s">
        <v>828</v>
      </c>
      <c r="B1007" s="141"/>
      <c r="C1007" s="141"/>
      <c r="D1007" s="141"/>
      <c r="E1007" s="141"/>
    </row>
    <row r="1008" s="284" customFormat="1" ht="20.1" customHeight="1" spans="1:5">
      <c r="A1008" s="141" t="s">
        <v>829</v>
      </c>
      <c r="B1008" s="141"/>
      <c r="C1008" s="141"/>
      <c r="D1008" s="141"/>
      <c r="E1008" s="141"/>
    </row>
    <row r="1009" s="284" customFormat="1" ht="20.1" customHeight="1" spans="1:5">
      <c r="A1009" s="141" t="s">
        <v>830</v>
      </c>
      <c r="B1009" s="141"/>
      <c r="C1009" s="141"/>
      <c r="D1009" s="141"/>
      <c r="E1009" s="141"/>
    </row>
    <row r="1010" s="284" customFormat="1" ht="20.1" customHeight="1" spans="1:5">
      <c r="A1010" s="141" t="s">
        <v>831</v>
      </c>
      <c r="B1010" s="141"/>
      <c r="C1010" s="141"/>
      <c r="D1010" s="141"/>
      <c r="E1010" s="141"/>
    </row>
    <row r="1011" s="284" customFormat="1" ht="20.1" customHeight="1" spans="1:5">
      <c r="A1011" s="141" t="s">
        <v>832</v>
      </c>
      <c r="B1011" s="141"/>
      <c r="C1011" s="141"/>
      <c r="D1011" s="141"/>
      <c r="E1011" s="141"/>
    </row>
    <row r="1012" s="284" customFormat="1" ht="20.1" customHeight="1" spans="1:5">
      <c r="A1012" s="141" t="s">
        <v>833</v>
      </c>
      <c r="B1012" s="141"/>
      <c r="C1012" s="141"/>
      <c r="D1012" s="141"/>
      <c r="E1012" s="141"/>
    </row>
    <row r="1013" s="284" customFormat="1" ht="20.1" customHeight="1" spans="1:5">
      <c r="A1013" s="141" t="s">
        <v>834</v>
      </c>
      <c r="B1013" s="141"/>
      <c r="C1013" s="141"/>
      <c r="D1013" s="141"/>
      <c r="E1013" s="141"/>
    </row>
    <row r="1014" s="284" customFormat="1" ht="20.1" customHeight="1" spans="1:5">
      <c r="A1014" s="141" t="s">
        <v>835</v>
      </c>
      <c r="B1014" s="141"/>
      <c r="C1014" s="141"/>
      <c r="D1014" s="141"/>
      <c r="E1014" s="141"/>
    </row>
    <row r="1015" s="284" customFormat="1" ht="20.1" customHeight="1" spans="1:5">
      <c r="A1015" s="141" t="s">
        <v>836</v>
      </c>
      <c r="B1015" s="141"/>
      <c r="C1015" s="141"/>
      <c r="D1015" s="141"/>
      <c r="E1015" s="141"/>
    </row>
    <row r="1016" s="284" customFormat="1" ht="20.1" customHeight="1" spans="1:5">
      <c r="A1016" s="141" t="s">
        <v>837</v>
      </c>
      <c r="B1016" s="141"/>
      <c r="C1016" s="141"/>
      <c r="D1016" s="141"/>
      <c r="E1016" s="141"/>
    </row>
    <row r="1017" s="284" customFormat="1" ht="20.1" customHeight="1" spans="1:5">
      <c r="A1017" s="141" t="s">
        <v>838</v>
      </c>
      <c r="B1017" s="141">
        <v>0</v>
      </c>
      <c r="C1017" s="141">
        <v>0</v>
      </c>
      <c r="D1017" s="141"/>
      <c r="E1017" s="141"/>
    </row>
    <row r="1018" s="284" customFormat="1" ht="20.1" customHeight="1" spans="1:5">
      <c r="A1018" s="141" t="s">
        <v>640</v>
      </c>
      <c r="B1018" s="141"/>
      <c r="C1018" s="141"/>
      <c r="D1018" s="141"/>
      <c r="E1018" s="141"/>
    </row>
    <row r="1019" s="284" customFormat="1" ht="20.1" customHeight="1" spans="1:5">
      <c r="A1019" s="141" t="s">
        <v>641</v>
      </c>
      <c r="B1019" s="141"/>
      <c r="C1019" s="141"/>
      <c r="D1019" s="141"/>
      <c r="E1019" s="141"/>
    </row>
    <row r="1020" s="284" customFormat="1" ht="20.1" customHeight="1" spans="1:5">
      <c r="A1020" s="141" t="s">
        <v>642</v>
      </c>
      <c r="B1020" s="141"/>
      <c r="C1020" s="141"/>
      <c r="D1020" s="141"/>
      <c r="E1020" s="141"/>
    </row>
    <row r="1021" s="284" customFormat="1" ht="20.1" customHeight="1" spans="1:5">
      <c r="A1021" s="141" t="s">
        <v>839</v>
      </c>
      <c r="B1021" s="141"/>
      <c r="C1021" s="141"/>
      <c r="D1021" s="141"/>
      <c r="E1021" s="141"/>
    </row>
    <row r="1022" s="284" customFormat="1" ht="20.1" customHeight="1" spans="1:5">
      <c r="A1022" s="141" t="s">
        <v>840</v>
      </c>
      <c r="B1022" s="141">
        <v>0</v>
      </c>
      <c r="C1022" s="141">
        <v>0</v>
      </c>
      <c r="D1022" s="141"/>
      <c r="E1022" s="141"/>
    </row>
    <row r="1023" s="284" customFormat="1" ht="20.1" customHeight="1" spans="1:5">
      <c r="A1023" s="141" t="s">
        <v>640</v>
      </c>
      <c r="B1023" s="141"/>
      <c r="C1023" s="141"/>
      <c r="D1023" s="141"/>
      <c r="E1023" s="141"/>
    </row>
    <row r="1024" s="284" customFormat="1" ht="20.1" customHeight="1" spans="1:5">
      <c r="A1024" s="141" t="s">
        <v>641</v>
      </c>
      <c r="B1024" s="141"/>
      <c r="C1024" s="141"/>
      <c r="D1024" s="141"/>
      <c r="E1024" s="141"/>
    </row>
    <row r="1025" s="284" customFormat="1" ht="20.1" customHeight="1" spans="1:5">
      <c r="A1025" s="141" t="s">
        <v>642</v>
      </c>
      <c r="B1025" s="141"/>
      <c r="C1025" s="141"/>
      <c r="D1025" s="141"/>
      <c r="E1025" s="141"/>
    </row>
    <row r="1026" s="284" customFormat="1" ht="20.1" customHeight="1" spans="1:5">
      <c r="A1026" s="141" t="s">
        <v>841</v>
      </c>
      <c r="B1026" s="141"/>
      <c r="C1026" s="141"/>
      <c r="D1026" s="141"/>
      <c r="E1026" s="141"/>
    </row>
    <row r="1027" s="284" customFormat="1" ht="20.1" customHeight="1" spans="1:5">
      <c r="A1027" s="141" t="s">
        <v>842</v>
      </c>
      <c r="B1027" s="141"/>
      <c r="C1027" s="141"/>
      <c r="D1027" s="141"/>
      <c r="E1027" s="141"/>
    </row>
    <row r="1028" s="284" customFormat="1" ht="20.1" customHeight="1" spans="1:5">
      <c r="A1028" s="141" t="s">
        <v>843</v>
      </c>
      <c r="B1028" s="141"/>
      <c r="C1028" s="141"/>
      <c r="D1028" s="141"/>
      <c r="E1028" s="141"/>
    </row>
    <row r="1029" s="284" customFormat="1" ht="20.1" customHeight="1" spans="1:5">
      <c r="A1029" s="141" t="s">
        <v>844</v>
      </c>
      <c r="B1029" s="141"/>
      <c r="C1029" s="141"/>
      <c r="D1029" s="141"/>
      <c r="E1029" s="141"/>
    </row>
    <row r="1030" s="284" customFormat="1" ht="20.1" customHeight="1" spans="1:5">
      <c r="A1030" s="141" t="s">
        <v>845</v>
      </c>
      <c r="B1030" s="141"/>
      <c r="C1030" s="141"/>
      <c r="D1030" s="141"/>
      <c r="E1030" s="141"/>
    </row>
    <row r="1031" s="284" customFormat="1" ht="20.1" customHeight="1" spans="1:5">
      <c r="A1031" s="141" t="s">
        <v>846</v>
      </c>
      <c r="B1031" s="141"/>
      <c r="C1031" s="141"/>
      <c r="D1031" s="141"/>
      <c r="E1031" s="141"/>
    </row>
    <row r="1032" s="284" customFormat="1" ht="20.1" customHeight="1" spans="1:5">
      <c r="A1032" s="141" t="s">
        <v>847</v>
      </c>
      <c r="B1032" s="141"/>
      <c r="C1032" s="141"/>
      <c r="D1032" s="141"/>
      <c r="E1032" s="141"/>
    </row>
    <row r="1033" s="284" customFormat="1" ht="20.1" customHeight="1" spans="1:5">
      <c r="A1033" s="141" t="s">
        <v>792</v>
      </c>
      <c r="B1033" s="141"/>
      <c r="C1033" s="141"/>
      <c r="D1033" s="141"/>
      <c r="E1033" s="141"/>
    </row>
    <row r="1034" s="284" customFormat="1" ht="20.1" customHeight="1" spans="1:5">
      <c r="A1034" s="141" t="s">
        <v>848</v>
      </c>
      <c r="B1034" s="141"/>
      <c r="C1034" s="141"/>
      <c r="D1034" s="141"/>
      <c r="E1034" s="141"/>
    </row>
    <row r="1035" s="284" customFormat="1" ht="20.1" customHeight="1" spans="1:5">
      <c r="A1035" s="141" t="s">
        <v>849</v>
      </c>
      <c r="B1035" s="141"/>
      <c r="C1035" s="141"/>
      <c r="D1035" s="141"/>
      <c r="E1035" s="141"/>
    </row>
    <row r="1036" s="284" customFormat="1" ht="20.1" customHeight="1" spans="1:5">
      <c r="A1036" s="141" t="s">
        <v>850</v>
      </c>
      <c r="B1036" s="141">
        <v>0</v>
      </c>
      <c r="C1036" s="141">
        <v>0</v>
      </c>
      <c r="D1036" s="141"/>
      <c r="E1036" s="141"/>
    </row>
    <row r="1037" s="284" customFormat="1" ht="20.1" customHeight="1" spans="1:5">
      <c r="A1037" s="141" t="s">
        <v>640</v>
      </c>
      <c r="B1037" s="141"/>
      <c r="C1037" s="141"/>
      <c r="D1037" s="141"/>
      <c r="E1037" s="141"/>
    </row>
    <row r="1038" s="284" customFormat="1" ht="20.1" customHeight="1" spans="1:5">
      <c r="A1038" s="141" t="s">
        <v>641</v>
      </c>
      <c r="B1038" s="141"/>
      <c r="C1038" s="141"/>
      <c r="D1038" s="141"/>
      <c r="E1038" s="141"/>
    </row>
    <row r="1039" s="284" customFormat="1" ht="20.1" customHeight="1" spans="1:5">
      <c r="A1039" s="141" t="s">
        <v>642</v>
      </c>
      <c r="B1039" s="141"/>
      <c r="C1039" s="141"/>
      <c r="D1039" s="141"/>
      <c r="E1039" s="141"/>
    </row>
    <row r="1040" s="284" customFormat="1" ht="20.1" customHeight="1" spans="1:5">
      <c r="A1040" s="141" t="s">
        <v>851</v>
      </c>
      <c r="B1040" s="141"/>
      <c r="C1040" s="141"/>
      <c r="D1040" s="141"/>
      <c r="E1040" s="141"/>
    </row>
    <row r="1041" s="284" customFormat="1" ht="20.1" customHeight="1" spans="1:5">
      <c r="A1041" s="315" t="s">
        <v>852</v>
      </c>
      <c r="B1041" s="141"/>
      <c r="C1041" s="141"/>
      <c r="D1041" s="141"/>
      <c r="E1041" s="141"/>
    </row>
    <row r="1042" s="284" customFormat="1" ht="20.1" customHeight="1" spans="1:5">
      <c r="A1042" s="141" t="s">
        <v>853</v>
      </c>
      <c r="B1042" s="141"/>
      <c r="C1042" s="141"/>
      <c r="D1042" s="141"/>
      <c r="E1042" s="141"/>
    </row>
    <row r="1043" s="284" customFormat="1" ht="20.1" customHeight="1" spans="1:5">
      <c r="A1043" s="141" t="s">
        <v>854</v>
      </c>
      <c r="B1043" s="141">
        <v>145</v>
      </c>
      <c r="C1043" s="141">
        <v>0</v>
      </c>
      <c r="D1043" s="141"/>
      <c r="E1043" s="141"/>
    </row>
    <row r="1044" s="284" customFormat="1" ht="20.1" customHeight="1" spans="1:5">
      <c r="A1044" s="141" t="s">
        <v>640</v>
      </c>
      <c r="B1044" s="141"/>
      <c r="C1044" s="141"/>
      <c r="D1044" s="141"/>
      <c r="E1044" s="141"/>
    </row>
    <row r="1045" s="284" customFormat="1" ht="20.1" customHeight="1" spans="1:5">
      <c r="A1045" s="141" t="s">
        <v>641</v>
      </c>
      <c r="B1045" s="141"/>
      <c r="C1045" s="141"/>
      <c r="D1045" s="141"/>
      <c r="E1045" s="141"/>
    </row>
    <row r="1046" s="284" customFormat="1" ht="20.1" customHeight="1" spans="1:5">
      <c r="A1046" s="141" t="s">
        <v>642</v>
      </c>
      <c r="B1046" s="141"/>
      <c r="C1046" s="141"/>
      <c r="D1046" s="141"/>
      <c r="E1046" s="141"/>
    </row>
    <row r="1047" s="284" customFormat="1" ht="20.1" customHeight="1" spans="1:5">
      <c r="A1047" s="141" t="s">
        <v>855</v>
      </c>
      <c r="B1047" s="141"/>
      <c r="C1047" s="141"/>
      <c r="D1047" s="141"/>
      <c r="E1047" s="141"/>
    </row>
    <row r="1048" s="284" customFormat="1" ht="20.1" customHeight="1" spans="1:5">
      <c r="A1048" s="141" t="s">
        <v>856</v>
      </c>
      <c r="B1048" s="141">
        <v>145</v>
      </c>
      <c r="C1048" s="141"/>
      <c r="D1048" s="141"/>
      <c r="E1048" s="141"/>
    </row>
    <row r="1049" s="284" customFormat="1" ht="20.1" customHeight="1" spans="1:5">
      <c r="A1049" s="141" t="s">
        <v>857</v>
      </c>
      <c r="B1049" s="141"/>
      <c r="C1049" s="141"/>
      <c r="D1049" s="141"/>
      <c r="E1049" s="141"/>
    </row>
    <row r="1050" s="284" customFormat="1" ht="20.1" customHeight="1" spans="1:5">
      <c r="A1050" s="141" t="s">
        <v>858</v>
      </c>
      <c r="B1050" s="141">
        <v>0</v>
      </c>
      <c r="C1050" s="141">
        <v>0</v>
      </c>
      <c r="D1050" s="141"/>
      <c r="E1050" s="141"/>
    </row>
    <row r="1051" s="284" customFormat="1" ht="20.1" customHeight="1" spans="1:5">
      <c r="A1051" s="141" t="s">
        <v>859</v>
      </c>
      <c r="B1051" s="141"/>
      <c r="C1051" s="141"/>
      <c r="D1051" s="141"/>
      <c r="E1051" s="141"/>
    </row>
    <row r="1052" s="284" customFormat="1" ht="20.1" customHeight="1" spans="1:5">
      <c r="A1052" s="141" t="s">
        <v>860</v>
      </c>
      <c r="B1052" s="141"/>
      <c r="C1052" s="141"/>
      <c r="D1052" s="141"/>
      <c r="E1052" s="141"/>
    </row>
    <row r="1053" s="284" customFormat="1" ht="20.1" customHeight="1" spans="1:5">
      <c r="A1053" s="141" t="s">
        <v>861</v>
      </c>
      <c r="B1053" s="141"/>
      <c r="C1053" s="141"/>
      <c r="D1053" s="141"/>
      <c r="E1053" s="141"/>
    </row>
    <row r="1054" s="284" customFormat="1" ht="20.1" customHeight="1" spans="1:5">
      <c r="A1054" s="141" t="s">
        <v>862</v>
      </c>
      <c r="B1054" s="141"/>
      <c r="C1054" s="141"/>
      <c r="D1054" s="141"/>
      <c r="E1054" s="141"/>
    </row>
    <row r="1055" s="284" customFormat="1" ht="20.1" customHeight="1" spans="1:5">
      <c r="A1055" s="141" t="s">
        <v>863</v>
      </c>
      <c r="B1055" s="141"/>
      <c r="C1055" s="141"/>
      <c r="D1055" s="141"/>
      <c r="E1055" s="141"/>
    </row>
    <row r="1056" s="284" customFormat="1" ht="20.1" customHeight="1" spans="1:5">
      <c r="A1056" s="141" t="s">
        <v>864</v>
      </c>
      <c r="B1056" s="141">
        <v>418</v>
      </c>
      <c r="C1056" s="141">
        <v>303</v>
      </c>
      <c r="D1056" s="141"/>
      <c r="E1056" s="141"/>
    </row>
    <row r="1057" s="284" customFormat="1" ht="20.1" customHeight="1" spans="1:5">
      <c r="A1057" s="141" t="s">
        <v>865</v>
      </c>
      <c r="B1057" s="141">
        <v>408</v>
      </c>
      <c r="C1057" s="141">
        <v>303</v>
      </c>
      <c r="D1057" s="141"/>
      <c r="E1057" s="141"/>
    </row>
    <row r="1058" s="284" customFormat="1" ht="20.1" customHeight="1" spans="1:5">
      <c r="A1058" s="141" t="s">
        <v>640</v>
      </c>
      <c r="B1058" s="308">
        <v>408</v>
      </c>
      <c r="C1058" s="308">
        <v>293</v>
      </c>
      <c r="D1058" s="141"/>
      <c r="E1058" s="141"/>
    </row>
    <row r="1059" s="284" customFormat="1" ht="20.1" customHeight="1" spans="1:5">
      <c r="A1059" s="141" t="s">
        <v>641</v>
      </c>
      <c r="B1059" s="308"/>
      <c r="C1059" s="308"/>
      <c r="D1059" s="141"/>
      <c r="E1059" s="141"/>
    </row>
    <row r="1060" s="284" customFormat="1" ht="20.1" customHeight="1" spans="1:5">
      <c r="A1060" s="141" t="s">
        <v>642</v>
      </c>
      <c r="B1060" s="308"/>
      <c r="C1060" s="308"/>
      <c r="D1060" s="141"/>
      <c r="E1060" s="141"/>
    </row>
    <row r="1061" s="284" customFormat="1" ht="20.1" customHeight="1" spans="1:5">
      <c r="A1061" s="141" t="s">
        <v>866</v>
      </c>
      <c r="B1061" s="308"/>
      <c r="C1061" s="308"/>
      <c r="D1061" s="141"/>
      <c r="E1061" s="141"/>
    </row>
    <row r="1062" s="284" customFormat="1" ht="20.1" customHeight="1" spans="1:5">
      <c r="A1062" s="141" t="s">
        <v>867</v>
      </c>
      <c r="B1062" s="308"/>
      <c r="C1062" s="308"/>
      <c r="D1062" s="141"/>
      <c r="E1062" s="141"/>
    </row>
    <row r="1063" s="284" customFormat="1" ht="20.1" customHeight="1" spans="1:5">
      <c r="A1063" s="141" t="s">
        <v>868</v>
      </c>
      <c r="B1063" s="308"/>
      <c r="C1063" s="308"/>
      <c r="D1063" s="141"/>
      <c r="E1063" s="141"/>
    </row>
    <row r="1064" s="284" customFormat="1" ht="20.1" customHeight="1" spans="1:5">
      <c r="A1064" s="141" t="s">
        <v>869</v>
      </c>
      <c r="B1064" s="308"/>
      <c r="C1064" s="308"/>
      <c r="D1064" s="141"/>
      <c r="E1064" s="141"/>
    </row>
    <row r="1065" s="284" customFormat="1" ht="20.1" customHeight="1" spans="1:5">
      <c r="A1065" s="141" t="s">
        <v>659</v>
      </c>
      <c r="B1065" s="308"/>
      <c r="C1065" s="308"/>
      <c r="D1065" s="141"/>
      <c r="E1065" s="141"/>
    </row>
    <row r="1066" s="284" customFormat="1" ht="20.1" customHeight="1" spans="1:5">
      <c r="A1066" s="141" t="s">
        <v>870</v>
      </c>
      <c r="B1066" s="308"/>
      <c r="C1066" s="308">
        <v>10</v>
      </c>
      <c r="D1066" s="141"/>
      <c r="E1066" s="141"/>
    </row>
    <row r="1067" s="284" customFormat="1" ht="20.1" customHeight="1" spans="1:5">
      <c r="A1067" s="141" t="s">
        <v>871</v>
      </c>
      <c r="B1067" s="141">
        <v>10</v>
      </c>
      <c r="C1067" s="141">
        <v>0</v>
      </c>
      <c r="D1067" s="141"/>
      <c r="E1067" s="141"/>
    </row>
    <row r="1068" s="284" customFormat="1" ht="20.1" customHeight="1" spans="1:5">
      <c r="A1068" s="141" t="s">
        <v>640</v>
      </c>
      <c r="B1068" s="141"/>
      <c r="C1068" s="141"/>
      <c r="D1068" s="141"/>
      <c r="E1068" s="141"/>
    </row>
    <row r="1069" s="284" customFormat="1" ht="20.1" customHeight="1" spans="1:5">
      <c r="A1069" s="141" t="s">
        <v>641</v>
      </c>
      <c r="B1069" s="141"/>
      <c r="C1069" s="141"/>
      <c r="D1069" s="141"/>
      <c r="E1069" s="141"/>
    </row>
    <row r="1070" s="284" customFormat="1" ht="20.1" customHeight="1" spans="1:5">
      <c r="A1070" s="141" t="s">
        <v>642</v>
      </c>
      <c r="B1070" s="141"/>
      <c r="C1070" s="141"/>
      <c r="D1070" s="141"/>
      <c r="E1070" s="141"/>
    </row>
    <row r="1071" s="284" customFormat="1" ht="20.1" customHeight="1" spans="1:5">
      <c r="A1071" s="141" t="s">
        <v>872</v>
      </c>
      <c r="B1071" s="141"/>
      <c r="C1071" s="141"/>
      <c r="D1071" s="141"/>
      <c r="E1071" s="141"/>
    </row>
    <row r="1072" s="284" customFormat="1" ht="20.1" customHeight="1" spans="1:5">
      <c r="A1072" s="141" t="s">
        <v>873</v>
      </c>
      <c r="B1072" s="141">
        <v>10</v>
      </c>
      <c r="C1072" s="141"/>
      <c r="D1072" s="141"/>
      <c r="E1072" s="141"/>
    </row>
    <row r="1073" s="284" customFormat="1" ht="20.1" customHeight="1" spans="1:5">
      <c r="A1073" s="141" t="s">
        <v>874</v>
      </c>
      <c r="B1073" s="141">
        <v>0</v>
      </c>
      <c r="C1073" s="141">
        <v>0</v>
      </c>
      <c r="D1073" s="141"/>
      <c r="E1073" s="141"/>
    </row>
    <row r="1074" s="284" customFormat="1" ht="20.1" customHeight="1" spans="1:5">
      <c r="A1074" s="141" t="s">
        <v>875</v>
      </c>
      <c r="B1074" s="141"/>
      <c r="C1074" s="141"/>
      <c r="D1074" s="141"/>
      <c r="E1074" s="141"/>
    </row>
    <row r="1075" s="284" customFormat="1" ht="20.1" customHeight="1" spans="1:5">
      <c r="A1075" s="141" t="s">
        <v>876</v>
      </c>
      <c r="B1075" s="141"/>
      <c r="C1075" s="141"/>
      <c r="D1075" s="141"/>
      <c r="E1075" s="141"/>
    </row>
    <row r="1076" s="284" customFormat="1" ht="20.1" customHeight="1" spans="1:5">
      <c r="A1076" s="141" t="s">
        <v>877</v>
      </c>
      <c r="B1076" s="141">
        <v>0</v>
      </c>
      <c r="C1076" s="141">
        <v>0</v>
      </c>
      <c r="D1076" s="141"/>
      <c r="E1076" s="141"/>
    </row>
    <row r="1077" s="284" customFormat="1" ht="20.1" customHeight="1" spans="1:5">
      <c r="A1077" s="141" t="s">
        <v>878</v>
      </c>
      <c r="B1077" s="141">
        <v>0</v>
      </c>
      <c r="C1077" s="141">
        <v>0</v>
      </c>
      <c r="D1077" s="141"/>
      <c r="E1077" s="141"/>
    </row>
    <row r="1078" s="284" customFormat="1" ht="20.1" customHeight="1" spans="1:5">
      <c r="A1078" s="141" t="s">
        <v>640</v>
      </c>
      <c r="B1078" s="141"/>
      <c r="C1078" s="141"/>
      <c r="D1078" s="141"/>
      <c r="E1078" s="141"/>
    </row>
    <row r="1079" s="284" customFormat="1" ht="20.1" customHeight="1" spans="1:5">
      <c r="A1079" s="141" t="s">
        <v>641</v>
      </c>
      <c r="B1079" s="141"/>
      <c r="C1079" s="141"/>
      <c r="D1079" s="141"/>
      <c r="E1079" s="141"/>
    </row>
    <row r="1080" s="284" customFormat="1" ht="20.1" customHeight="1" spans="1:5">
      <c r="A1080" s="141" t="s">
        <v>642</v>
      </c>
      <c r="B1080" s="141"/>
      <c r="C1080" s="141"/>
      <c r="D1080" s="141"/>
      <c r="E1080" s="141"/>
    </row>
    <row r="1081" s="284" customFormat="1" ht="20.1" customHeight="1" spans="1:5">
      <c r="A1081" s="141" t="s">
        <v>879</v>
      </c>
      <c r="B1081" s="141"/>
      <c r="C1081" s="141"/>
      <c r="D1081" s="141"/>
      <c r="E1081" s="141"/>
    </row>
    <row r="1082" s="284" customFormat="1" ht="20.1" customHeight="1" spans="1:5">
      <c r="A1082" s="141" t="s">
        <v>659</v>
      </c>
      <c r="B1082" s="141"/>
      <c r="C1082" s="141"/>
      <c r="D1082" s="141"/>
      <c r="E1082" s="141"/>
    </row>
    <row r="1083" s="284" customFormat="1" ht="19.5" customHeight="1" spans="1:5">
      <c r="A1083" s="141" t="s">
        <v>880</v>
      </c>
      <c r="B1083" s="141"/>
      <c r="C1083" s="141"/>
      <c r="D1083" s="141"/>
      <c r="E1083" s="141"/>
    </row>
    <row r="1084" s="284" customFormat="1" ht="20.1" customHeight="1" spans="1:5">
      <c r="A1084" s="141" t="s">
        <v>881</v>
      </c>
      <c r="B1084" s="141">
        <v>0</v>
      </c>
      <c r="C1084" s="141">
        <v>0</v>
      </c>
      <c r="D1084" s="141"/>
      <c r="E1084" s="141"/>
    </row>
    <row r="1085" s="284" customFormat="1" ht="20.1" customHeight="1" spans="1:5">
      <c r="A1085" s="141" t="s">
        <v>882</v>
      </c>
      <c r="B1085" s="141"/>
      <c r="C1085" s="141"/>
      <c r="D1085" s="141"/>
      <c r="E1085" s="141"/>
    </row>
    <row r="1086" s="284" customFormat="1" ht="20.1" customHeight="1" spans="1:5">
      <c r="A1086" s="315" t="s">
        <v>883</v>
      </c>
      <c r="B1086" s="141"/>
      <c r="C1086" s="141"/>
      <c r="D1086" s="141"/>
      <c r="E1086" s="141"/>
    </row>
    <row r="1087" s="284" customFormat="1" ht="20.1" customHeight="1" spans="1:5">
      <c r="A1087" s="141" t="s">
        <v>884</v>
      </c>
      <c r="B1087" s="141"/>
      <c r="C1087" s="141"/>
      <c r="D1087" s="141"/>
      <c r="E1087" s="141"/>
    </row>
    <row r="1088" s="284" customFormat="1" ht="20.1" customHeight="1" spans="1:5">
      <c r="A1088" s="141" t="s">
        <v>885</v>
      </c>
      <c r="B1088" s="141"/>
      <c r="C1088" s="141"/>
      <c r="D1088" s="141"/>
      <c r="E1088" s="141"/>
    </row>
    <row r="1089" s="284" customFormat="1" ht="20.1" customHeight="1" spans="1:5">
      <c r="A1089" s="141" t="s">
        <v>886</v>
      </c>
      <c r="B1089" s="141"/>
      <c r="C1089" s="141"/>
      <c r="D1089" s="141"/>
      <c r="E1089" s="141"/>
    </row>
    <row r="1090" s="284" customFormat="1" ht="20.1" customHeight="1" spans="1:5">
      <c r="A1090" s="141" t="s">
        <v>887</v>
      </c>
      <c r="B1090" s="141"/>
      <c r="C1090" s="141"/>
      <c r="D1090" s="141"/>
      <c r="E1090" s="141"/>
    </row>
    <row r="1091" s="284" customFormat="1" ht="20.1" customHeight="1" spans="1:5">
      <c r="A1091" s="141" t="s">
        <v>888</v>
      </c>
      <c r="B1091" s="141">
        <v>0</v>
      </c>
      <c r="C1091" s="141">
        <v>0</v>
      </c>
      <c r="D1091" s="141"/>
      <c r="E1091" s="141"/>
    </row>
    <row r="1092" s="284" customFormat="1" ht="20.1" customHeight="1" spans="1:5">
      <c r="A1092" s="141" t="s">
        <v>889</v>
      </c>
      <c r="B1092" s="141"/>
      <c r="C1092" s="141"/>
      <c r="D1092" s="141"/>
      <c r="E1092" s="141"/>
    </row>
    <row r="1093" s="284" customFormat="1" ht="20.1" customHeight="1" spans="1:5">
      <c r="A1093" s="141" t="s">
        <v>890</v>
      </c>
      <c r="B1093" s="141"/>
      <c r="C1093" s="141"/>
      <c r="D1093" s="141"/>
      <c r="E1093" s="141"/>
    </row>
    <row r="1094" s="284" customFormat="1" ht="20.1" customHeight="1" spans="1:5">
      <c r="A1094" s="141" t="s">
        <v>891</v>
      </c>
      <c r="B1094" s="141"/>
      <c r="C1094" s="141"/>
      <c r="D1094" s="141"/>
      <c r="E1094" s="141"/>
    </row>
    <row r="1095" s="284" customFormat="1" ht="20.1" customHeight="1" spans="1:5">
      <c r="A1095" s="141" t="s">
        <v>892</v>
      </c>
      <c r="B1095" s="141"/>
      <c r="C1095" s="141"/>
      <c r="D1095" s="141"/>
      <c r="E1095" s="141"/>
    </row>
    <row r="1096" s="284" customFormat="1" ht="20.1" customHeight="1" spans="1:5">
      <c r="A1096" s="141" t="s">
        <v>893</v>
      </c>
      <c r="B1096" s="141"/>
      <c r="C1096" s="141"/>
      <c r="D1096" s="141"/>
      <c r="E1096" s="141"/>
    </row>
    <row r="1097" s="284" customFormat="1" ht="20.1" customHeight="1" spans="1:5">
      <c r="A1097" s="141" t="s">
        <v>658</v>
      </c>
      <c r="B1097" s="141"/>
      <c r="C1097" s="141"/>
      <c r="D1097" s="141"/>
      <c r="E1097" s="141"/>
    </row>
    <row r="1098" s="284" customFormat="1" ht="20.1" customHeight="1" spans="1:5">
      <c r="A1098" s="141" t="s">
        <v>894</v>
      </c>
      <c r="B1098" s="141"/>
      <c r="C1098" s="141"/>
      <c r="D1098" s="141"/>
      <c r="E1098" s="141"/>
    </row>
    <row r="1099" s="284" customFormat="1" ht="20.1" customHeight="1" spans="1:5">
      <c r="A1099" s="141" t="s">
        <v>895</v>
      </c>
      <c r="B1099" s="141"/>
      <c r="C1099" s="141"/>
      <c r="D1099" s="141"/>
      <c r="E1099" s="141"/>
    </row>
    <row r="1100" s="284" customFormat="1" ht="20.1" customHeight="1" spans="1:5">
      <c r="A1100" s="141" t="s">
        <v>896</v>
      </c>
      <c r="B1100" s="141"/>
      <c r="C1100" s="141"/>
      <c r="D1100" s="141"/>
      <c r="E1100" s="141"/>
    </row>
    <row r="1101" s="284" customFormat="1" ht="20.1" customHeight="1" spans="1:5">
      <c r="A1101" s="141" t="s">
        <v>897</v>
      </c>
      <c r="B1101" s="141">
        <v>8031</v>
      </c>
      <c r="C1101" s="141">
        <v>776</v>
      </c>
      <c r="D1101" s="141"/>
      <c r="E1101" s="141"/>
    </row>
    <row r="1102" s="284" customFormat="1" ht="20.1" customHeight="1" spans="1:5">
      <c r="A1102" s="141" t="s">
        <v>898</v>
      </c>
      <c r="B1102" s="141">
        <v>7996</v>
      </c>
      <c r="C1102" s="141">
        <v>736</v>
      </c>
      <c r="D1102" s="141"/>
      <c r="E1102" s="141"/>
    </row>
    <row r="1103" s="284" customFormat="1" ht="20.1" customHeight="1" spans="1:5">
      <c r="A1103" s="141" t="s">
        <v>640</v>
      </c>
      <c r="B1103" s="308">
        <v>550</v>
      </c>
      <c r="C1103" s="308">
        <v>420</v>
      </c>
      <c r="D1103" s="141"/>
      <c r="E1103" s="141"/>
    </row>
    <row r="1104" s="284" customFormat="1" ht="20.1" customHeight="1" spans="1:5">
      <c r="A1104" s="141" t="s">
        <v>641</v>
      </c>
      <c r="B1104" s="308">
        <v>0</v>
      </c>
      <c r="C1104" s="308"/>
      <c r="D1104" s="141"/>
      <c r="E1104" s="141"/>
    </row>
    <row r="1105" s="284" customFormat="1" ht="20.1" customHeight="1" spans="1:5">
      <c r="A1105" s="141" t="s">
        <v>642</v>
      </c>
      <c r="B1105" s="308">
        <v>0</v>
      </c>
      <c r="C1105" s="308"/>
      <c r="D1105" s="141"/>
      <c r="E1105" s="141"/>
    </row>
    <row r="1106" s="284" customFormat="1" ht="20.1" customHeight="1" spans="1:5">
      <c r="A1106" s="141" t="s">
        <v>899</v>
      </c>
      <c r="B1106" s="308">
        <v>256</v>
      </c>
      <c r="C1106" s="308">
        <v>217</v>
      </c>
      <c r="D1106" s="141"/>
      <c r="E1106" s="141"/>
    </row>
    <row r="1107" s="284" customFormat="1" ht="20.1" customHeight="1" spans="1:5">
      <c r="A1107" s="141" t="s">
        <v>900</v>
      </c>
      <c r="B1107" s="308">
        <v>38</v>
      </c>
      <c r="C1107" s="308"/>
      <c r="D1107" s="141"/>
      <c r="E1107" s="141"/>
    </row>
    <row r="1108" s="284" customFormat="1" ht="20.1" customHeight="1" spans="1:5">
      <c r="A1108" s="141" t="s">
        <v>901</v>
      </c>
      <c r="B1108" s="308">
        <v>0</v>
      </c>
      <c r="C1108" s="308"/>
      <c r="D1108" s="141"/>
      <c r="E1108" s="141"/>
    </row>
    <row r="1109" s="284" customFormat="1" ht="20.1" customHeight="1" spans="1:5">
      <c r="A1109" s="141" t="s">
        <v>902</v>
      </c>
      <c r="B1109" s="308">
        <v>0</v>
      </c>
      <c r="C1109" s="308"/>
      <c r="D1109" s="141"/>
      <c r="E1109" s="141"/>
    </row>
    <row r="1110" s="284" customFormat="1" ht="20.1" customHeight="1" spans="1:5">
      <c r="A1110" s="141" t="s">
        <v>903</v>
      </c>
      <c r="B1110" s="308">
        <v>0</v>
      </c>
      <c r="C1110" s="308"/>
      <c r="D1110" s="141"/>
      <c r="E1110" s="141"/>
    </row>
    <row r="1111" s="284" customFormat="1" ht="20.1" customHeight="1" spans="1:5">
      <c r="A1111" s="141" t="s">
        <v>904</v>
      </c>
      <c r="B1111" s="308">
        <v>5</v>
      </c>
      <c r="C1111" s="308"/>
      <c r="D1111" s="141"/>
      <c r="E1111" s="141"/>
    </row>
    <row r="1112" s="284" customFormat="1" ht="20.1" customHeight="1" spans="1:5">
      <c r="A1112" s="141" t="s">
        <v>905</v>
      </c>
      <c r="B1112" s="308">
        <v>4501</v>
      </c>
      <c r="C1112" s="308"/>
      <c r="D1112" s="141"/>
      <c r="E1112" s="141"/>
    </row>
    <row r="1113" s="284" customFormat="1" ht="20.1" customHeight="1" spans="1:5">
      <c r="A1113" s="141" t="s">
        <v>906</v>
      </c>
      <c r="B1113" s="141"/>
      <c r="C1113" s="141"/>
      <c r="D1113" s="141"/>
      <c r="E1113" s="141"/>
    </row>
    <row r="1114" s="284" customFormat="1" ht="20.1" customHeight="1" spans="1:5">
      <c r="A1114" s="141" t="s">
        <v>907</v>
      </c>
      <c r="B1114" s="141"/>
      <c r="C1114" s="141"/>
      <c r="D1114" s="141"/>
      <c r="E1114" s="141"/>
    </row>
    <row r="1115" s="284" customFormat="1" ht="20.1" customHeight="1" spans="1:5">
      <c r="A1115" s="141" t="s">
        <v>908</v>
      </c>
      <c r="B1115" s="308">
        <v>35</v>
      </c>
      <c r="C1115" s="308"/>
      <c r="D1115" s="141"/>
      <c r="E1115" s="141"/>
    </row>
    <row r="1116" s="284" customFormat="1" ht="20.1" customHeight="1" spans="1:5">
      <c r="A1116" s="141" t="s">
        <v>909</v>
      </c>
      <c r="B1116" s="308">
        <v>0</v>
      </c>
      <c r="C1116" s="308"/>
      <c r="D1116" s="141"/>
      <c r="E1116" s="141"/>
    </row>
    <row r="1117" s="284" customFormat="1" ht="20.1" customHeight="1" spans="1:5">
      <c r="A1117" s="141" t="s">
        <v>910</v>
      </c>
      <c r="B1117" s="308">
        <v>0</v>
      </c>
      <c r="C1117" s="308"/>
      <c r="D1117" s="141"/>
      <c r="E1117" s="141"/>
    </row>
    <row r="1118" s="284" customFormat="1" ht="20.1" customHeight="1" spans="1:5">
      <c r="A1118" s="141" t="s">
        <v>911</v>
      </c>
      <c r="B1118" s="308">
        <v>0</v>
      </c>
      <c r="C1118" s="308"/>
      <c r="D1118" s="141"/>
      <c r="E1118" s="141"/>
    </row>
    <row r="1119" s="284" customFormat="1" ht="20.1" customHeight="1" spans="1:5">
      <c r="A1119" s="141" t="s">
        <v>659</v>
      </c>
      <c r="B1119" s="308">
        <v>66</v>
      </c>
      <c r="C1119" s="308">
        <v>68</v>
      </c>
      <c r="D1119" s="141"/>
      <c r="E1119" s="141"/>
    </row>
    <row r="1120" s="284" customFormat="1" ht="20.1" customHeight="1" spans="1:5">
      <c r="A1120" s="141" t="s">
        <v>912</v>
      </c>
      <c r="B1120" s="308">
        <v>2545</v>
      </c>
      <c r="C1120" s="308">
        <v>31</v>
      </c>
      <c r="D1120" s="141"/>
      <c r="E1120" s="141"/>
    </row>
    <row r="1121" s="284" customFormat="1" ht="20.1" customHeight="1" spans="1:5">
      <c r="A1121" s="141" t="s">
        <v>913</v>
      </c>
      <c r="B1121" s="141">
        <v>0</v>
      </c>
      <c r="C1121" s="141">
        <v>0</v>
      </c>
      <c r="D1121" s="141"/>
      <c r="E1121" s="141"/>
    </row>
    <row r="1122" s="284" customFormat="1" ht="20.1" customHeight="1" spans="1:5">
      <c r="A1122" s="141" t="s">
        <v>640</v>
      </c>
      <c r="B1122" s="141"/>
      <c r="C1122" s="141"/>
      <c r="D1122" s="141"/>
      <c r="E1122" s="141"/>
    </row>
    <row r="1123" s="284" customFormat="1" ht="20.1" customHeight="1" spans="1:5">
      <c r="A1123" s="141" t="s">
        <v>641</v>
      </c>
      <c r="B1123" s="141"/>
      <c r="C1123" s="141"/>
      <c r="D1123" s="141"/>
      <c r="E1123" s="141"/>
    </row>
    <row r="1124" s="284" customFormat="1" ht="20.1" customHeight="1" spans="1:5">
      <c r="A1124" s="141" t="s">
        <v>642</v>
      </c>
      <c r="B1124" s="141"/>
      <c r="C1124" s="141"/>
      <c r="D1124" s="141"/>
      <c r="E1124" s="141"/>
    </row>
    <row r="1125" s="284" customFormat="1" ht="20.1" customHeight="1" spans="1:5">
      <c r="A1125" s="141" t="s">
        <v>914</v>
      </c>
      <c r="B1125" s="141"/>
      <c r="C1125" s="141"/>
      <c r="D1125" s="141"/>
      <c r="E1125" s="141"/>
    </row>
    <row r="1126" s="284" customFormat="1" ht="20.1" customHeight="1" spans="1:5">
      <c r="A1126" s="141" t="s">
        <v>915</v>
      </c>
      <c r="B1126" s="141"/>
      <c r="C1126" s="141"/>
      <c r="D1126" s="141"/>
      <c r="E1126" s="141"/>
    </row>
    <row r="1127" s="284" customFormat="1" ht="20.1" customHeight="1" spans="1:5">
      <c r="A1127" s="141" t="s">
        <v>916</v>
      </c>
      <c r="B1127" s="141"/>
      <c r="C1127" s="141"/>
      <c r="D1127" s="141"/>
      <c r="E1127" s="141"/>
    </row>
    <row r="1128" s="284" customFormat="1" ht="20.1" customHeight="1" spans="1:5">
      <c r="A1128" s="141" t="s">
        <v>917</v>
      </c>
      <c r="B1128" s="141"/>
      <c r="C1128" s="141"/>
      <c r="D1128" s="141"/>
      <c r="E1128" s="141"/>
    </row>
    <row r="1129" s="284" customFormat="1" ht="20.1" customHeight="1" spans="1:5">
      <c r="A1129" s="141" t="s">
        <v>918</v>
      </c>
      <c r="B1129" s="141"/>
      <c r="C1129" s="141"/>
      <c r="D1129" s="141"/>
      <c r="E1129" s="141"/>
    </row>
    <row r="1130" s="284" customFormat="1" ht="20.1" customHeight="1" spans="1:5">
      <c r="A1130" s="141" t="s">
        <v>919</v>
      </c>
      <c r="B1130" s="141"/>
      <c r="C1130" s="141"/>
      <c r="D1130" s="141"/>
      <c r="E1130" s="141"/>
    </row>
    <row r="1131" s="284" customFormat="1" ht="20.1" customHeight="1" spans="1:5">
      <c r="A1131" s="141" t="s">
        <v>920</v>
      </c>
      <c r="B1131" s="141"/>
      <c r="C1131" s="141"/>
      <c r="D1131" s="141"/>
      <c r="E1131" s="141"/>
    </row>
    <row r="1132" s="284" customFormat="1" ht="20.1" customHeight="1" spans="1:5">
      <c r="A1132" s="141" t="s">
        <v>921</v>
      </c>
      <c r="B1132" s="141"/>
      <c r="C1132" s="141"/>
      <c r="D1132" s="141"/>
      <c r="E1132" s="141"/>
    </row>
    <row r="1133" s="284" customFormat="1" ht="20.1" customHeight="1" spans="1:5">
      <c r="A1133" s="141" t="s">
        <v>922</v>
      </c>
      <c r="B1133" s="141"/>
      <c r="C1133" s="141"/>
      <c r="D1133" s="141"/>
      <c r="E1133" s="141"/>
    </row>
    <row r="1134" s="284" customFormat="1" ht="20.1" customHeight="1" spans="1:5">
      <c r="A1134" s="141" t="s">
        <v>923</v>
      </c>
      <c r="B1134" s="141"/>
      <c r="C1134" s="141"/>
      <c r="D1134" s="141"/>
      <c r="E1134" s="141"/>
    </row>
    <row r="1135" s="284" customFormat="1" ht="20.1" customHeight="1" spans="1:5">
      <c r="A1135" s="141" t="s">
        <v>924</v>
      </c>
      <c r="B1135" s="141"/>
      <c r="C1135" s="141"/>
      <c r="D1135" s="141"/>
      <c r="E1135" s="141"/>
    </row>
    <row r="1136" s="284" customFormat="1" ht="20.1" customHeight="1" spans="1:5">
      <c r="A1136" s="141" t="s">
        <v>925</v>
      </c>
      <c r="B1136" s="141"/>
      <c r="C1136" s="141"/>
      <c r="D1136" s="141"/>
      <c r="E1136" s="141"/>
    </row>
    <row r="1137" s="284" customFormat="1" ht="20.1" customHeight="1" spans="1:5">
      <c r="A1137" s="141" t="s">
        <v>926</v>
      </c>
      <c r="B1137" s="141"/>
      <c r="C1137" s="141"/>
      <c r="D1137" s="141"/>
      <c r="E1137" s="141"/>
    </row>
    <row r="1138" s="284" customFormat="1" ht="20.1" customHeight="1" spans="1:5">
      <c r="A1138" s="141" t="s">
        <v>659</v>
      </c>
      <c r="B1138" s="141"/>
      <c r="C1138" s="141"/>
      <c r="D1138" s="141"/>
      <c r="E1138" s="141"/>
    </row>
    <row r="1139" s="284" customFormat="1" ht="20.1" customHeight="1" spans="1:5">
      <c r="A1139" s="141" t="s">
        <v>927</v>
      </c>
      <c r="B1139" s="141"/>
      <c r="C1139" s="141"/>
      <c r="D1139" s="141"/>
      <c r="E1139" s="141"/>
    </row>
    <row r="1140" s="284" customFormat="1" ht="20.1" customHeight="1" spans="1:5">
      <c r="A1140" s="141" t="s">
        <v>928</v>
      </c>
      <c r="B1140" s="141">
        <v>10</v>
      </c>
      <c r="C1140" s="141">
        <v>0</v>
      </c>
      <c r="D1140" s="141"/>
      <c r="E1140" s="141"/>
    </row>
    <row r="1141" s="284" customFormat="1" ht="20.1" customHeight="1" spans="1:5">
      <c r="A1141" s="141" t="s">
        <v>640</v>
      </c>
      <c r="B1141" s="141"/>
      <c r="C1141" s="141"/>
      <c r="D1141" s="141"/>
      <c r="E1141" s="141"/>
    </row>
    <row r="1142" s="284" customFormat="1" ht="20.1" customHeight="1" spans="1:5">
      <c r="A1142" s="141" t="s">
        <v>641</v>
      </c>
      <c r="B1142" s="141"/>
      <c r="C1142" s="141"/>
      <c r="D1142" s="141"/>
      <c r="E1142" s="141"/>
    </row>
    <row r="1143" s="284" customFormat="1" ht="20.1" customHeight="1" spans="1:5">
      <c r="A1143" s="141" t="s">
        <v>642</v>
      </c>
      <c r="B1143" s="141"/>
      <c r="C1143" s="141"/>
      <c r="D1143" s="141"/>
      <c r="E1143" s="141"/>
    </row>
    <row r="1144" s="284" customFormat="1" ht="20.1" customHeight="1" spans="1:5">
      <c r="A1144" s="141" t="s">
        <v>929</v>
      </c>
      <c r="B1144" s="141"/>
      <c r="C1144" s="141"/>
      <c r="D1144" s="141"/>
      <c r="E1144" s="141"/>
    </row>
    <row r="1145" s="284" customFormat="1" ht="20.1" customHeight="1" spans="1:5">
      <c r="A1145" s="141" t="s">
        <v>930</v>
      </c>
      <c r="B1145" s="141"/>
      <c r="C1145" s="141"/>
      <c r="D1145" s="141"/>
      <c r="E1145" s="141"/>
    </row>
    <row r="1146" s="284" customFormat="1" ht="20.1" customHeight="1" spans="1:5">
      <c r="A1146" s="141" t="s">
        <v>931</v>
      </c>
      <c r="B1146" s="141">
        <v>10</v>
      </c>
      <c r="C1146" s="141"/>
      <c r="D1146" s="141"/>
      <c r="E1146" s="141"/>
    </row>
    <row r="1147" s="284" customFormat="1" ht="20.1" customHeight="1" spans="1:5">
      <c r="A1147" s="141" t="s">
        <v>659</v>
      </c>
      <c r="B1147" s="141"/>
      <c r="C1147" s="141"/>
      <c r="D1147" s="141"/>
      <c r="E1147" s="141"/>
    </row>
    <row r="1148" s="284" customFormat="1" ht="20.1" customHeight="1" spans="1:5">
      <c r="A1148" s="141" t="s">
        <v>932</v>
      </c>
      <c r="B1148" s="141"/>
      <c r="C1148" s="141"/>
      <c r="D1148" s="141"/>
      <c r="E1148" s="141"/>
    </row>
    <row r="1149" s="284" customFormat="1" ht="20.1" customHeight="1" spans="1:5">
      <c r="A1149" s="141" t="s">
        <v>933</v>
      </c>
      <c r="B1149" s="141">
        <v>25</v>
      </c>
      <c r="C1149" s="141">
        <v>40</v>
      </c>
      <c r="D1149" s="141"/>
      <c r="E1149" s="141"/>
    </row>
    <row r="1150" s="284" customFormat="1" ht="20.1" customHeight="1" spans="1:5">
      <c r="A1150" s="141" t="s">
        <v>640</v>
      </c>
      <c r="B1150" s="141"/>
      <c r="C1150" s="141"/>
      <c r="D1150" s="141"/>
      <c r="E1150" s="141"/>
    </row>
    <row r="1151" s="284" customFormat="1" ht="20.1" customHeight="1" spans="1:5">
      <c r="A1151" s="141" t="s">
        <v>641</v>
      </c>
      <c r="B1151" s="141"/>
      <c r="C1151" s="141"/>
      <c r="D1151" s="141"/>
      <c r="E1151" s="141"/>
    </row>
    <row r="1152" s="284" customFormat="1" ht="20.1" customHeight="1" spans="1:5">
      <c r="A1152" s="141" t="s">
        <v>642</v>
      </c>
      <c r="B1152" s="141"/>
      <c r="C1152" s="141"/>
      <c r="D1152" s="141"/>
      <c r="E1152" s="141"/>
    </row>
    <row r="1153" s="284" customFormat="1" ht="20.1" customHeight="1" spans="1:5">
      <c r="A1153" s="141" t="s">
        <v>934</v>
      </c>
      <c r="B1153" s="141"/>
      <c r="C1153" s="141"/>
      <c r="D1153" s="141"/>
      <c r="E1153" s="141"/>
    </row>
    <row r="1154" s="284" customFormat="1" ht="20.1" customHeight="1" spans="1:5">
      <c r="A1154" s="141" t="s">
        <v>935</v>
      </c>
      <c r="B1154" s="141"/>
      <c r="C1154" s="141"/>
      <c r="D1154" s="141"/>
      <c r="E1154" s="141"/>
    </row>
    <row r="1155" s="284" customFormat="1" ht="20.1" customHeight="1" spans="1:5">
      <c r="A1155" s="141" t="s">
        <v>936</v>
      </c>
      <c r="B1155" s="141"/>
      <c r="C1155" s="141"/>
      <c r="D1155" s="141"/>
      <c r="E1155" s="141"/>
    </row>
    <row r="1156" s="284" customFormat="1" ht="20.1" customHeight="1" spans="1:5">
      <c r="A1156" s="141" t="s">
        <v>937</v>
      </c>
      <c r="B1156" s="141"/>
      <c r="C1156" s="141"/>
      <c r="D1156" s="141"/>
      <c r="E1156" s="141"/>
    </row>
    <row r="1157" s="284" customFormat="1" ht="20.1" customHeight="1" spans="1:5">
      <c r="A1157" s="141" t="s">
        <v>938</v>
      </c>
      <c r="B1157" s="308">
        <v>25</v>
      </c>
      <c r="C1157" s="308">
        <v>40</v>
      </c>
      <c r="D1157" s="141"/>
      <c r="E1157" s="141"/>
    </row>
    <row r="1158" s="284" customFormat="1" ht="20.1" customHeight="1" spans="1:5">
      <c r="A1158" s="141" t="s">
        <v>939</v>
      </c>
      <c r="B1158" s="141"/>
      <c r="C1158" s="141"/>
      <c r="D1158" s="141"/>
      <c r="E1158" s="141"/>
    </row>
    <row r="1159" s="284" customFormat="1" ht="20.1" customHeight="1" spans="1:5">
      <c r="A1159" s="141" t="s">
        <v>940</v>
      </c>
      <c r="B1159" s="141"/>
      <c r="C1159" s="141"/>
      <c r="D1159" s="141"/>
      <c r="E1159" s="141"/>
    </row>
    <row r="1160" s="284" customFormat="1" ht="20.1" customHeight="1" spans="1:5">
      <c r="A1160" s="141" t="s">
        <v>941</v>
      </c>
      <c r="B1160" s="141"/>
      <c r="C1160" s="141"/>
      <c r="D1160" s="141"/>
      <c r="E1160" s="141"/>
    </row>
    <row r="1161" s="284" customFormat="1" ht="20.1" customHeight="1" spans="1:5">
      <c r="A1161" s="141" t="s">
        <v>942</v>
      </c>
      <c r="B1161" s="141"/>
      <c r="C1161" s="141"/>
      <c r="D1161" s="141"/>
      <c r="E1161" s="141"/>
    </row>
    <row r="1162" s="284" customFormat="1" ht="20.1" customHeight="1" spans="1:5">
      <c r="A1162" s="141" t="s">
        <v>943</v>
      </c>
      <c r="B1162" s="141"/>
      <c r="C1162" s="141"/>
      <c r="D1162" s="141"/>
      <c r="E1162" s="141"/>
    </row>
    <row r="1163" s="284" customFormat="1" ht="20.1" customHeight="1" spans="1:5">
      <c r="A1163" s="141" t="s">
        <v>944</v>
      </c>
      <c r="B1163" s="141"/>
      <c r="C1163" s="141"/>
      <c r="D1163" s="141"/>
      <c r="E1163" s="141"/>
    </row>
    <row r="1164" s="284" customFormat="1" ht="20.1" customHeight="1" spans="1:5">
      <c r="A1164" s="141" t="s">
        <v>945</v>
      </c>
      <c r="B1164" s="141"/>
      <c r="C1164" s="141"/>
      <c r="D1164" s="141"/>
      <c r="E1164" s="141"/>
    </row>
    <row r="1165" s="284" customFormat="1" ht="20.1" customHeight="1" spans="1:5">
      <c r="A1165" s="141" t="s">
        <v>946</v>
      </c>
      <c r="B1165" s="141">
        <v>2025</v>
      </c>
      <c r="C1165" s="141">
        <v>50</v>
      </c>
      <c r="D1165" s="141"/>
      <c r="E1165" s="141"/>
    </row>
    <row r="1166" s="284" customFormat="1" ht="20.1" customHeight="1" spans="1:5">
      <c r="A1166" s="141" t="s">
        <v>947</v>
      </c>
      <c r="B1166" s="141">
        <v>947</v>
      </c>
      <c r="C1166" s="141">
        <v>0</v>
      </c>
      <c r="D1166" s="141"/>
      <c r="E1166" s="141"/>
    </row>
    <row r="1167" s="284" customFormat="1" ht="20.1" customHeight="1" spans="1:5">
      <c r="A1167" s="141" t="s">
        <v>948</v>
      </c>
      <c r="B1167" s="141"/>
      <c r="C1167" s="141"/>
      <c r="D1167" s="141"/>
      <c r="E1167" s="141"/>
    </row>
    <row r="1168" s="284" customFormat="1" ht="20.1" customHeight="1" spans="1:5">
      <c r="A1168" s="141" t="s">
        <v>949</v>
      </c>
      <c r="B1168" s="141"/>
      <c r="C1168" s="141"/>
      <c r="D1168" s="141"/>
      <c r="E1168" s="141"/>
    </row>
    <row r="1169" s="284" customFormat="1" ht="20.1" customHeight="1" spans="1:5">
      <c r="A1169" s="141" t="s">
        <v>950</v>
      </c>
      <c r="B1169" s="141"/>
      <c r="C1169" s="141"/>
      <c r="D1169" s="141"/>
      <c r="E1169" s="141"/>
    </row>
    <row r="1170" s="284" customFormat="1" ht="20.1" customHeight="1" spans="1:5">
      <c r="A1170" s="141" t="s">
        <v>951</v>
      </c>
      <c r="B1170" s="141"/>
      <c r="C1170" s="141"/>
      <c r="D1170" s="141"/>
      <c r="E1170" s="141"/>
    </row>
    <row r="1171" s="284" customFormat="1" ht="20.1" customHeight="1" spans="1:5">
      <c r="A1171" s="141" t="s">
        <v>952</v>
      </c>
      <c r="B1171" s="141"/>
      <c r="C1171" s="141"/>
      <c r="D1171" s="141"/>
      <c r="E1171" s="141"/>
    </row>
    <row r="1172" s="284" customFormat="1" ht="20.1" customHeight="1" spans="1:5">
      <c r="A1172" s="141" t="s">
        <v>953</v>
      </c>
      <c r="B1172" s="141">
        <v>938</v>
      </c>
      <c r="C1172" s="141"/>
      <c r="D1172" s="141"/>
      <c r="E1172" s="141"/>
    </row>
    <row r="1173" s="284" customFormat="1" ht="20.1" customHeight="1" spans="1:5">
      <c r="A1173" s="141" t="s">
        <v>954</v>
      </c>
      <c r="B1173" s="141"/>
      <c r="C1173" s="141"/>
      <c r="D1173" s="141"/>
      <c r="E1173" s="141"/>
    </row>
    <row r="1174" s="284" customFormat="1" ht="20.1" customHeight="1" spans="1:5">
      <c r="A1174" s="141" t="s">
        <v>955</v>
      </c>
      <c r="B1174" s="141">
        <v>9</v>
      </c>
      <c r="C1174" s="141"/>
      <c r="D1174" s="141"/>
      <c r="E1174" s="141"/>
    </row>
    <row r="1175" s="284" customFormat="1" ht="20.1" customHeight="1" spans="1:5">
      <c r="A1175" s="141" t="s">
        <v>956</v>
      </c>
      <c r="B1175" s="141">
        <v>0</v>
      </c>
      <c r="C1175" s="141">
        <v>0</v>
      </c>
      <c r="D1175" s="141"/>
      <c r="E1175" s="141"/>
    </row>
    <row r="1176" s="284" customFormat="1" ht="20.1" customHeight="1" spans="1:5">
      <c r="A1176" s="141" t="s">
        <v>957</v>
      </c>
      <c r="B1176" s="308">
        <v>0</v>
      </c>
      <c r="C1176" s="141"/>
      <c r="D1176" s="141"/>
      <c r="E1176" s="141"/>
    </row>
    <row r="1177" s="284" customFormat="1" ht="20.1" customHeight="1" spans="1:5">
      <c r="A1177" s="141" t="s">
        <v>958</v>
      </c>
      <c r="B1177" s="141"/>
      <c r="C1177" s="141"/>
      <c r="D1177" s="141"/>
      <c r="E1177" s="141"/>
    </row>
    <row r="1178" s="284" customFormat="1" ht="20.1" customHeight="1" spans="1:5">
      <c r="A1178" s="141" t="s">
        <v>959</v>
      </c>
      <c r="B1178" s="141"/>
      <c r="C1178" s="141"/>
      <c r="D1178" s="141"/>
      <c r="E1178" s="141"/>
    </row>
    <row r="1179" s="284" customFormat="1" ht="20.1" customHeight="1" spans="1:5">
      <c r="A1179" s="141" t="s">
        <v>960</v>
      </c>
      <c r="B1179" s="141">
        <v>1078</v>
      </c>
      <c r="C1179" s="141">
        <v>50</v>
      </c>
      <c r="D1179" s="141"/>
      <c r="E1179" s="141"/>
    </row>
    <row r="1180" s="284" customFormat="1" ht="20.1" customHeight="1" spans="1:5">
      <c r="A1180" s="141" t="s">
        <v>961</v>
      </c>
      <c r="B1180" s="141"/>
      <c r="C1180" s="141"/>
      <c r="D1180" s="141"/>
      <c r="E1180" s="141"/>
    </row>
    <row r="1181" s="284" customFormat="1" ht="20.1" customHeight="1" spans="1:5">
      <c r="A1181" s="141" t="s">
        <v>962</v>
      </c>
      <c r="B1181" s="141">
        <v>1000</v>
      </c>
      <c r="C1181" s="141"/>
      <c r="D1181" s="141"/>
      <c r="E1181" s="141"/>
    </row>
    <row r="1182" s="284" customFormat="1" ht="20.1" customHeight="1" spans="1:5">
      <c r="A1182" s="141" t="s">
        <v>963</v>
      </c>
      <c r="B1182" s="308">
        <v>78</v>
      </c>
      <c r="C1182" s="308">
        <v>50</v>
      </c>
      <c r="D1182" s="141"/>
      <c r="E1182" s="141"/>
    </row>
    <row r="1183" s="284" customFormat="1" ht="20.1" customHeight="1" spans="1:5">
      <c r="A1183" s="141" t="s">
        <v>964</v>
      </c>
      <c r="B1183" s="141">
        <v>510</v>
      </c>
      <c r="C1183" s="141">
        <v>0</v>
      </c>
      <c r="D1183" s="141"/>
      <c r="E1183" s="141"/>
    </row>
    <row r="1184" s="284" customFormat="1" ht="20.1" customHeight="1" spans="1:5">
      <c r="A1184" s="141" t="s">
        <v>965</v>
      </c>
      <c r="B1184" s="141">
        <v>0</v>
      </c>
      <c r="C1184" s="141">
        <v>0</v>
      </c>
      <c r="D1184" s="141"/>
      <c r="E1184" s="141"/>
    </row>
    <row r="1185" s="284" customFormat="1" ht="20.1" customHeight="1" spans="1:5">
      <c r="A1185" s="141" t="s">
        <v>640</v>
      </c>
      <c r="B1185" s="141"/>
      <c r="C1185" s="141"/>
      <c r="D1185" s="141"/>
      <c r="E1185" s="141"/>
    </row>
    <row r="1186" s="284" customFormat="1" ht="20.1" customHeight="1" spans="1:5">
      <c r="A1186" s="141" t="s">
        <v>641</v>
      </c>
      <c r="B1186" s="141"/>
      <c r="C1186" s="141"/>
      <c r="D1186" s="141"/>
      <c r="E1186" s="141"/>
    </row>
    <row r="1187" s="284" customFormat="1" ht="20.1" customHeight="1" spans="1:5">
      <c r="A1187" s="141" t="s">
        <v>642</v>
      </c>
      <c r="B1187" s="141"/>
      <c r="C1187" s="141"/>
      <c r="D1187" s="141"/>
      <c r="E1187" s="141"/>
    </row>
    <row r="1188" s="284" customFormat="1" ht="20.1" customHeight="1" spans="1:5">
      <c r="A1188" s="141" t="s">
        <v>966</v>
      </c>
      <c r="B1188" s="141"/>
      <c r="C1188" s="141"/>
      <c r="D1188" s="141"/>
      <c r="E1188" s="141"/>
    </row>
    <row r="1189" s="284" customFormat="1" ht="20.1" customHeight="1" spans="1:5">
      <c r="A1189" s="141" t="s">
        <v>967</v>
      </c>
      <c r="B1189" s="141"/>
      <c r="C1189" s="141"/>
      <c r="D1189" s="141"/>
      <c r="E1189" s="141"/>
    </row>
    <row r="1190" s="284" customFormat="1" ht="20.1" customHeight="1" spans="1:5">
      <c r="A1190" s="141" t="s">
        <v>968</v>
      </c>
      <c r="B1190" s="141"/>
      <c r="C1190" s="141"/>
      <c r="D1190" s="141"/>
      <c r="E1190" s="141"/>
    </row>
    <row r="1191" s="284" customFormat="1" ht="20.1" customHeight="1" spans="1:5">
      <c r="A1191" s="141" t="s">
        <v>969</v>
      </c>
      <c r="B1191" s="141"/>
      <c r="C1191" s="141"/>
      <c r="D1191" s="141"/>
      <c r="E1191" s="141"/>
    </row>
    <row r="1192" s="284" customFormat="1" ht="20.1" customHeight="1" spans="1:5">
      <c r="A1192" s="141" t="s">
        <v>970</v>
      </c>
      <c r="B1192" s="141"/>
      <c r="C1192" s="141"/>
      <c r="D1192" s="141"/>
      <c r="E1192" s="141"/>
    </row>
    <row r="1193" s="284" customFormat="1" ht="20.1" customHeight="1" spans="1:5">
      <c r="A1193" s="141" t="s">
        <v>971</v>
      </c>
      <c r="B1193" s="141"/>
      <c r="C1193" s="141"/>
      <c r="D1193" s="141"/>
      <c r="E1193" s="141"/>
    </row>
    <row r="1194" s="284" customFormat="1" ht="20.1" customHeight="1" spans="1:5">
      <c r="A1194" s="141" t="s">
        <v>972</v>
      </c>
      <c r="B1194" s="141"/>
      <c r="C1194" s="141"/>
      <c r="D1194" s="141"/>
      <c r="E1194" s="141"/>
    </row>
    <row r="1195" s="284" customFormat="1" ht="20.1" customHeight="1" spans="1:5">
      <c r="A1195" s="141" t="s">
        <v>973</v>
      </c>
      <c r="B1195" s="141"/>
      <c r="C1195" s="141"/>
      <c r="D1195" s="141"/>
      <c r="E1195" s="141"/>
    </row>
    <row r="1196" s="284" customFormat="1" ht="20.1" customHeight="1" spans="1:5">
      <c r="A1196" s="141" t="s">
        <v>974</v>
      </c>
      <c r="B1196" s="141"/>
      <c r="C1196" s="141"/>
      <c r="D1196" s="141"/>
      <c r="E1196" s="141"/>
    </row>
    <row r="1197" s="284" customFormat="1" ht="20.1" customHeight="1" spans="1:5">
      <c r="A1197" s="141" t="s">
        <v>659</v>
      </c>
      <c r="B1197" s="141"/>
      <c r="C1197" s="141"/>
      <c r="D1197" s="141"/>
      <c r="E1197" s="141"/>
    </row>
    <row r="1198" s="284" customFormat="1" ht="20.1" customHeight="1" spans="1:5">
      <c r="A1198" s="141" t="s">
        <v>975</v>
      </c>
      <c r="B1198" s="141"/>
      <c r="C1198" s="141"/>
      <c r="D1198" s="141"/>
      <c r="E1198" s="141"/>
    </row>
    <row r="1199" s="284" customFormat="1" ht="20.1" customHeight="1" spans="1:5">
      <c r="A1199" s="141" t="s">
        <v>976</v>
      </c>
      <c r="B1199" s="141">
        <v>0</v>
      </c>
      <c r="C1199" s="141">
        <v>0</v>
      </c>
      <c r="D1199" s="141"/>
      <c r="E1199" s="141"/>
    </row>
    <row r="1200" s="284" customFormat="1" ht="20.1" customHeight="1" spans="1:5">
      <c r="A1200" s="141" t="s">
        <v>640</v>
      </c>
      <c r="B1200" s="141"/>
      <c r="C1200" s="141"/>
      <c r="D1200" s="141"/>
      <c r="E1200" s="141"/>
    </row>
    <row r="1201" s="284" customFormat="1" ht="20.1" customHeight="1" spans="1:5">
      <c r="A1201" s="141" t="s">
        <v>641</v>
      </c>
      <c r="B1201" s="141"/>
      <c r="C1201" s="141"/>
      <c r="D1201" s="141"/>
      <c r="E1201" s="141"/>
    </row>
    <row r="1202" s="284" customFormat="1" ht="20.1" customHeight="1" spans="1:5">
      <c r="A1202" s="141" t="s">
        <v>642</v>
      </c>
      <c r="B1202" s="141"/>
      <c r="C1202" s="141"/>
      <c r="D1202" s="141"/>
      <c r="E1202" s="141"/>
    </row>
    <row r="1203" s="284" customFormat="1" ht="20.1" customHeight="1" spans="1:5">
      <c r="A1203" s="141" t="s">
        <v>977</v>
      </c>
      <c r="B1203" s="141"/>
      <c r="C1203" s="141"/>
      <c r="D1203" s="141"/>
      <c r="E1203" s="141"/>
    </row>
    <row r="1204" s="284" customFormat="1" ht="20.1" customHeight="1" spans="1:5">
      <c r="A1204" s="141" t="s">
        <v>978</v>
      </c>
      <c r="B1204" s="141"/>
      <c r="C1204" s="141"/>
      <c r="D1204" s="141"/>
      <c r="E1204" s="141"/>
    </row>
    <row r="1205" s="284" customFormat="1" ht="20.1" customHeight="1" spans="1:5">
      <c r="A1205" s="141" t="s">
        <v>979</v>
      </c>
      <c r="B1205" s="141"/>
      <c r="C1205" s="141"/>
      <c r="D1205" s="141"/>
      <c r="E1205" s="141"/>
    </row>
    <row r="1206" s="284" customFormat="1" ht="20.1" customHeight="1" spans="1:5">
      <c r="A1206" s="141" t="s">
        <v>980</v>
      </c>
      <c r="B1206" s="141"/>
      <c r="C1206" s="141"/>
      <c r="D1206" s="141"/>
      <c r="E1206" s="141"/>
    </row>
    <row r="1207" s="284" customFormat="1" ht="20.1" customHeight="1" spans="1:5">
      <c r="A1207" s="141" t="s">
        <v>981</v>
      </c>
      <c r="B1207" s="141"/>
      <c r="C1207" s="141"/>
      <c r="D1207" s="141"/>
      <c r="E1207" s="141"/>
    </row>
    <row r="1208" s="284" customFormat="1" ht="20.1" customHeight="1" spans="1:5">
      <c r="A1208" s="141" t="s">
        <v>982</v>
      </c>
      <c r="B1208" s="141"/>
      <c r="C1208" s="141"/>
      <c r="D1208" s="141"/>
      <c r="E1208" s="141"/>
    </row>
    <row r="1209" s="284" customFormat="1" ht="20.1" customHeight="1" spans="1:5">
      <c r="A1209" s="141" t="s">
        <v>983</v>
      </c>
      <c r="B1209" s="141"/>
      <c r="C1209" s="141"/>
      <c r="D1209" s="141"/>
      <c r="E1209" s="141"/>
    </row>
    <row r="1210" s="284" customFormat="1" ht="20.1" customHeight="1" spans="1:5">
      <c r="A1210" s="141" t="s">
        <v>984</v>
      </c>
      <c r="B1210" s="141"/>
      <c r="C1210" s="141"/>
      <c r="D1210" s="141"/>
      <c r="E1210" s="141"/>
    </row>
    <row r="1211" s="284" customFormat="1" ht="20.1" customHeight="1" spans="1:5">
      <c r="A1211" s="141" t="s">
        <v>659</v>
      </c>
      <c r="B1211" s="141"/>
      <c r="C1211" s="141"/>
      <c r="D1211" s="141"/>
      <c r="E1211" s="141"/>
    </row>
    <row r="1212" s="284" customFormat="1" ht="20.1" customHeight="1" spans="1:5">
      <c r="A1212" s="141" t="s">
        <v>985</v>
      </c>
      <c r="B1212" s="141"/>
      <c r="C1212" s="141"/>
      <c r="D1212" s="141"/>
      <c r="E1212" s="141"/>
    </row>
    <row r="1213" s="284" customFormat="1" ht="20.1" customHeight="1" spans="1:5">
      <c r="A1213" s="141" t="s">
        <v>986</v>
      </c>
      <c r="B1213" s="141">
        <v>0</v>
      </c>
      <c r="C1213" s="141">
        <v>0</v>
      </c>
      <c r="D1213" s="141"/>
      <c r="E1213" s="141"/>
    </row>
    <row r="1214" s="284" customFormat="1" ht="20.1" customHeight="1" spans="1:5">
      <c r="A1214" s="141" t="s">
        <v>987</v>
      </c>
      <c r="B1214" s="141"/>
      <c r="C1214" s="141"/>
      <c r="D1214" s="141"/>
      <c r="E1214" s="141"/>
    </row>
    <row r="1215" s="284" customFormat="1" ht="20.1" customHeight="1" spans="1:5">
      <c r="A1215" s="141" t="s">
        <v>988</v>
      </c>
      <c r="B1215" s="141"/>
      <c r="C1215" s="141"/>
      <c r="D1215" s="141"/>
      <c r="E1215" s="141"/>
    </row>
    <row r="1216" s="284" customFormat="1" ht="20.1" customHeight="1" spans="1:5">
      <c r="A1216" s="141" t="s">
        <v>989</v>
      </c>
      <c r="B1216" s="141"/>
      <c r="C1216" s="141"/>
      <c r="D1216" s="141"/>
      <c r="E1216" s="141"/>
    </row>
    <row r="1217" s="284" customFormat="1" ht="20.1" customHeight="1" spans="1:5">
      <c r="A1217" s="141" t="s">
        <v>990</v>
      </c>
      <c r="B1217" s="141"/>
      <c r="C1217" s="141"/>
      <c r="D1217" s="141"/>
      <c r="E1217" s="141"/>
    </row>
    <row r="1218" s="284" customFormat="1" ht="20.1" customHeight="1" spans="1:5">
      <c r="A1218" s="141" t="s">
        <v>991</v>
      </c>
      <c r="B1218" s="141">
        <v>510</v>
      </c>
      <c r="C1218" s="141">
        <v>0</v>
      </c>
      <c r="D1218" s="141"/>
      <c r="E1218" s="141"/>
    </row>
    <row r="1219" s="284" customFormat="1" ht="20.1" customHeight="1" spans="1:5">
      <c r="A1219" s="141" t="s">
        <v>992</v>
      </c>
      <c r="B1219" s="141"/>
      <c r="C1219" s="141"/>
      <c r="D1219" s="141"/>
      <c r="E1219" s="141"/>
    </row>
    <row r="1220" s="284" customFormat="1" ht="20.1" customHeight="1" spans="1:5">
      <c r="A1220" s="141" t="s">
        <v>993</v>
      </c>
      <c r="B1220" s="141"/>
      <c r="C1220" s="141"/>
      <c r="D1220" s="141"/>
      <c r="E1220" s="141"/>
    </row>
    <row r="1221" s="284" customFormat="1" ht="20.1" customHeight="1" spans="1:5">
      <c r="A1221" s="141" t="s">
        <v>994</v>
      </c>
      <c r="B1221" s="308">
        <v>382</v>
      </c>
      <c r="C1221" s="141"/>
      <c r="D1221" s="141"/>
      <c r="E1221" s="141"/>
    </row>
    <row r="1222" s="284" customFormat="1" ht="20.1" customHeight="1" spans="1:5">
      <c r="A1222" s="141" t="s">
        <v>995</v>
      </c>
      <c r="B1222" s="308">
        <v>0</v>
      </c>
      <c r="C1222" s="141"/>
      <c r="D1222" s="141"/>
      <c r="E1222" s="141"/>
    </row>
    <row r="1223" s="284" customFormat="1" ht="20.1" customHeight="1" spans="1:5">
      <c r="A1223" s="141" t="s">
        <v>996</v>
      </c>
      <c r="B1223" s="308">
        <v>128</v>
      </c>
      <c r="C1223" s="141"/>
      <c r="D1223" s="141"/>
      <c r="E1223" s="141"/>
    </row>
    <row r="1224" s="284" customFormat="1" ht="20.1" customHeight="1" spans="1:5">
      <c r="A1224" s="141" t="s">
        <v>997</v>
      </c>
      <c r="B1224" s="141">
        <v>0</v>
      </c>
      <c r="C1224" s="141">
        <v>0</v>
      </c>
      <c r="D1224" s="141"/>
      <c r="E1224" s="141"/>
    </row>
    <row r="1225" s="284" customFormat="1" ht="20.1" customHeight="1" spans="1:5">
      <c r="A1225" s="141" t="s">
        <v>998</v>
      </c>
      <c r="B1225" s="141"/>
      <c r="C1225" s="141"/>
      <c r="D1225" s="141"/>
      <c r="E1225" s="141"/>
    </row>
    <row r="1226" s="284" customFormat="1" ht="20.1" customHeight="1" spans="1:5">
      <c r="A1226" s="141" t="s">
        <v>999</v>
      </c>
      <c r="B1226" s="141"/>
      <c r="C1226" s="141"/>
      <c r="D1226" s="141"/>
      <c r="E1226" s="141"/>
    </row>
    <row r="1227" s="284" customFormat="1" ht="20.1" customHeight="1" spans="1:5">
      <c r="A1227" s="141" t="s">
        <v>1000</v>
      </c>
      <c r="B1227" s="141"/>
      <c r="C1227" s="141"/>
      <c r="D1227" s="141"/>
      <c r="E1227" s="141"/>
    </row>
    <row r="1228" s="284" customFormat="1" ht="20.1" customHeight="1" spans="1:5">
      <c r="A1228" s="141" t="s">
        <v>1001</v>
      </c>
      <c r="B1228" s="141"/>
      <c r="C1228" s="141"/>
      <c r="D1228" s="141"/>
      <c r="E1228" s="141"/>
    </row>
    <row r="1229" s="284" customFormat="1" ht="20.1" customHeight="1" spans="1:5">
      <c r="A1229" s="141" t="s">
        <v>1002</v>
      </c>
      <c r="B1229" s="141"/>
      <c r="C1229" s="141"/>
      <c r="D1229" s="141"/>
      <c r="E1229" s="141"/>
    </row>
    <row r="1230" s="284" customFormat="1" ht="20.1" customHeight="1" spans="1:5">
      <c r="A1230" s="141" t="s">
        <v>1003</v>
      </c>
      <c r="B1230" s="141"/>
      <c r="C1230" s="141"/>
      <c r="D1230" s="141"/>
      <c r="E1230" s="141"/>
    </row>
    <row r="1231" s="284" customFormat="1" ht="20.1" customHeight="1" spans="1:5">
      <c r="A1231" s="141" t="s">
        <v>1004</v>
      </c>
      <c r="B1231" s="141"/>
      <c r="C1231" s="141"/>
      <c r="D1231" s="141"/>
      <c r="E1231" s="141"/>
    </row>
    <row r="1232" s="284" customFormat="1" ht="20.1" customHeight="1" spans="1:5">
      <c r="A1232" s="141" t="s">
        <v>1005</v>
      </c>
      <c r="B1232" s="141"/>
      <c r="C1232" s="141"/>
      <c r="D1232" s="141"/>
      <c r="E1232" s="141"/>
    </row>
    <row r="1233" s="284" customFormat="1" ht="20.1" customHeight="1" spans="1:5">
      <c r="A1233" s="141" t="s">
        <v>1006</v>
      </c>
      <c r="B1233" s="141"/>
      <c r="C1233" s="141"/>
      <c r="D1233" s="141"/>
      <c r="E1233" s="141"/>
    </row>
    <row r="1234" s="284" customFormat="1" ht="20.1" customHeight="1" spans="1:5">
      <c r="A1234" s="141" t="s">
        <v>1007</v>
      </c>
      <c r="B1234" s="141"/>
      <c r="C1234" s="141"/>
      <c r="D1234" s="141"/>
      <c r="E1234" s="141"/>
    </row>
    <row r="1235" s="284" customFormat="1" ht="20.1" customHeight="1" spans="1:5">
      <c r="A1235" s="141" t="s">
        <v>1008</v>
      </c>
      <c r="B1235" s="141"/>
      <c r="C1235" s="141"/>
      <c r="D1235" s="141"/>
      <c r="E1235" s="141"/>
    </row>
    <row r="1236" s="284" customFormat="1" ht="20.1" customHeight="1" spans="1:5">
      <c r="A1236" s="315" t="s">
        <v>1009</v>
      </c>
      <c r="B1236" s="141">
        <v>1131</v>
      </c>
      <c r="C1236" s="141">
        <v>262</v>
      </c>
      <c r="D1236" s="141"/>
      <c r="E1236" s="141"/>
    </row>
    <row r="1237" s="284" customFormat="1" ht="20.1" customHeight="1" spans="1:5">
      <c r="A1237" s="315" t="s">
        <v>1010</v>
      </c>
      <c r="B1237" s="141">
        <v>368</v>
      </c>
      <c r="C1237" s="141">
        <v>0</v>
      </c>
      <c r="D1237" s="141"/>
      <c r="E1237" s="141"/>
    </row>
    <row r="1238" s="284" customFormat="1" ht="20.1" customHeight="1" spans="1:5">
      <c r="A1238" s="315" t="s">
        <v>1011</v>
      </c>
      <c r="B1238" s="141"/>
      <c r="C1238" s="141"/>
      <c r="D1238" s="141"/>
      <c r="E1238" s="141"/>
    </row>
    <row r="1239" s="284" customFormat="1" ht="20.1" customHeight="1" spans="1:5">
      <c r="A1239" s="315" t="s">
        <v>1012</v>
      </c>
      <c r="B1239" s="141"/>
      <c r="C1239" s="141"/>
      <c r="D1239" s="141"/>
      <c r="E1239" s="141"/>
    </row>
    <row r="1240" s="284" customFormat="1" ht="20.1" customHeight="1" spans="1:5">
      <c r="A1240" s="315" t="s">
        <v>1013</v>
      </c>
      <c r="B1240" s="141"/>
      <c r="C1240" s="141"/>
      <c r="D1240" s="141"/>
      <c r="E1240" s="141"/>
    </row>
    <row r="1241" s="284" customFormat="1" ht="20.1" customHeight="1" spans="1:5">
      <c r="A1241" s="315" t="s">
        <v>1014</v>
      </c>
      <c r="B1241" s="141"/>
      <c r="C1241" s="141"/>
      <c r="D1241" s="141"/>
      <c r="E1241" s="141"/>
    </row>
    <row r="1242" s="284" customFormat="1" ht="20.1" customHeight="1" spans="1:5">
      <c r="A1242" s="315" t="s">
        <v>1015</v>
      </c>
      <c r="B1242" s="141"/>
      <c r="C1242" s="141"/>
      <c r="D1242" s="141"/>
      <c r="E1242" s="141"/>
    </row>
    <row r="1243" s="284" customFormat="1" ht="20.1" customHeight="1" spans="1:5">
      <c r="A1243" s="315" t="s">
        <v>1016</v>
      </c>
      <c r="B1243" s="141">
        <v>368</v>
      </c>
      <c r="C1243" s="141"/>
      <c r="D1243" s="141"/>
      <c r="E1243" s="141"/>
    </row>
    <row r="1244" s="284" customFormat="1" ht="20.1" customHeight="1" spans="1:5">
      <c r="A1244" s="315" t="s">
        <v>1017</v>
      </c>
      <c r="B1244" s="141"/>
      <c r="C1244" s="141"/>
      <c r="D1244" s="141"/>
      <c r="E1244" s="141"/>
    </row>
    <row r="1245" s="284" customFormat="1" ht="20.1" customHeight="1" spans="1:5">
      <c r="A1245" s="315" t="s">
        <v>1018</v>
      </c>
      <c r="B1245" s="141"/>
      <c r="C1245" s="141"/>
      <c r="D1245" s="141"/>
      <c r="E1245" s="141"/>
    </row>
    <row r="1246" s="284" customFormat="1" ht="20.1" customHeight="1" spans="1:5">
      <c r="A1246" s="315" t="s">
        <v>1019</v>
      </c>
      <c r="B1246" s="141"/>
      <c r="C1246" s="141"/>
      <c r="D1246" s="141"/>
      <c r="E1246" s="141"/>
    </row>
    <row r="1247" s="284" customFormat="1" ht="20.1" customHeight="1" spans="1:5">
      <c r="A1247" s="315" t="s">
        <v>1020</v>
      </c>
      <c r="B1247" s="141"/>
      <c r="C1247" s="141"/>
      <c r="D1247" s="141"/>
      <c r="E1247" s="141"/>
    </row>
    <row r="1248" s="284" customFormat="1" ht="20.1" customHeight="1" spans="1:5">
      <c r="A1248" s="315" t="s">
        <v>1021</v>
      </c>
      <c r="B1248" s="141"/>
      <c r="C1248" s="141"/>
      <c r="D1248" s="141"/>
      <c r="E1248" s="141"/>
    </row>
    <row r="1249" s="284" customFormat="1" ht="20.1" customHeight="1" spans="1:5">
      <c r="A1249" s="315" t="s">
        <v>1022</v>
      </c>
      <c r="B1249" s="141">
        <v>0</v>
      </c>
      <c r="C1249" s="141">
        <v>0</v>
      </c>
      <c r="D1249" s="141"/>
      <c r="E1249" s="141"/>
    </row>
    <row r="1250" s="284" customFormat="1" ht="20.1" customHeight="1" spans="1:5">
      <c r="A1250" s="315" t="s">
        <v>1011</v>
      </c>
      <c r="B1250" s="141"/>
      <c r="C1250" s="141"/>
      <c r="D1250" s="141"/>
      <c r="E1250" s="141"/>
    </row>
    <row r="1251" s="284" customFormat="1" ht="20.1" customHeight="1" spans="1:5">
      <c r="A1251" s="315" t="s">
        <v>1023</v>
      </c>
      <c r="B1251" s="141"/>
      <c r="C1251" s="141"/>
      <c r="D1251" s="141"/>
      <c r="E1251" s="141"/>
    </row>
    <row r="1252" s="284" customFormat="1" ht="20.1" customHeight="1" spans="1:5">
      <c r="A1252" s="315" t="s">
        <v>1013</v>
      </c>
      <c r="B1252" s="141"/>
      <c r="C1252" s="141"/>
      <c r="D1252" s="141"/>
      <c r="E1252" s="141"/>
    </row>
    <row r="1253" s="284" customFormat="1" ht="20.1" customHeight="1" spans="1:5">
      <c r="A1253" s="315" t="s">
        <v>1024</v>
      </c>
      <c r="B1253" s="141"/>
      <c r="C1253" s="141"/>
      <c r="D1253" s="141"/>
      <c r="E1253" s="141"/>
    </row>
    <row r="1254" s="284" customFormat="1" ht="20.1" customHeight="1" spans="1:5">
      <c r="A1254" s="315" t="s">
        <v>1025</v>
      </c>
      <c r="B1254" s="141"/>
      <c r="C1254" s="141"/>
      <c r="D1254" s="141"/>
      <c r="E1254" s="141"/>
    </row>
    <row r="1255" s="284" customFormat="1" ht="20.1" customHeight="1" spans="1:5">
      <c r="A1255" s="315" t="s">
        <v>1026</v>
      </c>
      <c r="B1255" s="141">
        <v>0</v>
      </c>
      <c r="C1255" s="141">
        <v>0</v>
      </c>
      <c r="D1255" s="141"/>
      <c r="E1255" s="141"/>
    </row>
    <row r="1256" s="284" customFormat="1" ht="20.1" customHeight="1" spans="1:5">
      <c r="A1256" s="315" t="s">
        <v>1011</v>
      </c>
      <c r="B1256" s="141"/>
      <c r="C1256" s="141"/>
      <c r="D1256" s="141"/>
      <c r="E1256" s="141"/>
    </row>
    <row r="1257" s="284" customFormat="1" ht="20.1" customHeight="1" spans="1:5">
      <c r="A1257" s="315" t="s">
        <v>1012</v>
      </c>
      <c r="B1257" s="141"/>
      <c r="C1257" s="141"/>
      <c r="D1257" s="141"/>
      <c r="E1257" s="141"/>
    </row>
    <row r="1258" s="284" customFormat="1" ht="20.1" customHeight="1" spans="1:5">
      <c r="A1258" s="315" t="s">
        <v>1013</v>
      </c>
      <c r="B1258" s="141"/>
      <c r="C1258" s="141"/>
      <c r="D1258" s="141"/>
      <c r="E1258" s="141"/>
    </row>
    <row r="1259" s="284" customFormat="1" ht="20.1" customHeight="1" spans="1:5">
      <c r="A1259" s="315" t="s">
        <v>1027</v>
      </c>
      <c r="B1259" s="141"/>
      <c r="C1259" s="141"/>
      <c r="D1259" s="141"/>
      <c r="E1259" s="141"/>
    </row>
    <row r="1260" s="284" customFormat="1" ht="20.1" customHeight="1" spans="1:5">
      <c r="A1260" s="315" t="s">
        <v>1028</v>
      </c>
      <c r="B1260" s="141"/>
      <c r="C1260" s="141"/>
      <c r="D1260" s="141"/>
      <c r="E1260" s="141"/>
    </row>
    <row r="1261" s="284" customFormat="1" ht="20.1" customHeight="1" spans="1:5">
      <c r="A1261" s="315" t="s">
        <v>1029</v>
      </c>
      <c r="B1261" s="141">
        <v>0</v>
      </c>
      <c r="C1261" s="141">
        <v>0</v>
      </c>
      <c r="D1261" s="141"/>
      <c r="E1261" s="141"/>
    </row>
    <row r="1262" s="284" customFormat="1" ht="20.1" customHeight="1" spans="1:5">
      <c r="A1262" s="315" t="s">
        <v>1011</v>
      </c>
      <c r="B1262" s="141"/>
      <c r="C1262" s="141"/>
      <c r="D1262" s="141"/>
      <c r="E1262" s="141"/>
    </row>
    <row r="1263" s="284" customFormat="1" ht="20.1" customHeight="1" spans="1:5">
      <c r="A1263" s="315" t="s">
        <v>1012</v>
      </c>
      <c r="B1263" s="141"/>
      <c r="C1263" s="141"/>
      <c r="D1263" s="141"/>
      <c r="E1263" s="141"/>
    </row>
    <row r="1264" s="284" customFormat="1" ht="20.1" customHeight="1" spans="1:5">
      <c r="A1264" s="315" t="s">
        <v>1013</v>
      </c>
      <c r="B1264" s="141"/>
      <c r="C1264" s="141"/>
      <c r="D1264" s="141"/>
      <c r="E1264" s="141"/>
    </row>
    <row r="1265" s="284" customFormat="1" ht="20.1" customHeight="1" spans="1:5">
      <c r="A1265" s="315" t="s">
        <v>1030</v>
      </c>
      <c r="B1265" s="141"/>
      <c r="C1265" s="141"/>
      <c r="D1265" s="141"/>
      <c r="E1265" s="141"/>
    </row>
    <row r="1266" s="284" customFormat="1" ht="20.1" customHeight="1" spans="1:5">
      <c r="A1266" s="315" t="s">
        <v>1031</v>
      </c>
      <c r="B1266" s="141"/>
      <c r="C1266" s="141"/>
      <c r="D1266" s="141"/>
      <c r="E1266" s="141"/>
    </row>
    <row r="1267" s="284" customFormat="1" ht="20.1" customHeight="1" spans="1:5">
      <c r="A1267" s="315" t="s">
        <v>1020</v>
      </c>
      <c r="B1267" s="141"/>
      <c r="C1267" s="141"/>
      <c r="D1267" s="141"/>
      <c r="E1267" s="141"/>
    </row>
    <row r="1268" s="284" customFormat="1" ht="20.1" customHeight="1" spans="1:5">
      <c r="A1268" s="315" t="s">
        <v>1032</v>
      </c>
      <c r="B1268" s="141"/>
      <c r="C1268" s="141"/>
      <c r="D1268" s="141"/>
      <c r="E1268" s="141"/>
    </row>
    <row r="1269" s="284" customFormat="1" ht="20.1" customHeight="1" spans="1:5">
      <c r="A1269" s="315" t="s">
        <v>1033</v>
      </c>
      <c r="B1269" s="141">
        <v>263</v>
      </c>
      <c r="C1269" s="141">
        <v>262</v>
      </c>
      <c r="D1269" s="141"/>
      <c r="E1269" s="141"/>
    </row>
    <row r="1270" s="284" customFormat="1" ht="20.1" customHeight="1" spans="1:5">
      <c r="A1270" s="315" t="s">
        <v>1011</v>
      </c>
      <c r="B1270" s="308">
        <v>250</v>
      </c>
      <c r="C1270" s="308">
        <v>248</v>
      </c>
      <c r="D1270" s="141"/>
      <c r="E1270" s="141"/>
    </row>
    <row r="1271" s="284" customFormat="1" ht="20.1" customHeight="1" spans="1:5">
      <c r="A1271" s="315" t="s">
        <v>1012</v>
      </c>
      <c r="B1271" s="141"/>
      <c r="C1271" s="141"/>
      <c r="D1271" s="141"/>
      <c r="E1271" s="141"/>
    </row>
    <row r="1272" s="284" customFormat="1" ht="20.1" customHeight="1" spans="1:5">
      <c r="A1272" s="315" t="s">
        <v>1013</v>
      </c>
      <c r="B1272" s="141"/>
      <c r="C1272" s="141"/>
      <c r="D1272" s="141"/>
      <c r="E1272" s="141"/>
    </row>
    <row r="1273" s="284" customFormat="1" ht="20.1" customHeight="1" spans="1:5">
      <c r="A1273" s="315" t="s">
        <v>1034</v>
      </c>
      <c r="B1273" s="141">
        <v>3</v>
      </c>
      <c r="C1273" s="141"/>
      <c r="D1273" s="141"/>
      <c r="E1273" s="141"/>
    </row>
    <row r="1274" s="284" customFormat="1" ht="20.1" customHeight="1" spans="1:5">
      <c r="A1274" s="315" t="s">
        <v>1035</v>
      </c>
      <c r="B1274" s="141"/>
      <c r="C1274" s="141"/>
      <c r="D1274" s="141"/>
      <c r="E1274" s="141"/>
    </row>
    <row r="1275" s="284" customFormat="1" ht="20.1" customHeight="1" spans="1:5">
      <c r="A1275" s="315" t="s">
        <v>1036</v>
      </c>
      <c r="B1275" s="141"/>
      <c r="C1275" s="141"/>
      <c r="D1275" s="141"/>
      <c r="E1275" s="141"/>
    </row>
    <row r="1276" s="284" customFormat="1" ht="20.1" customHeight="1" spans="1:5">
      <c r="A1276" s="315" t="s">
        <v>1037</v>
      </c>
      <c r="B1276" s="141"/>
      <c r="C1276" s="141"/>
      <c r="D1276" s="141"/>
      <c r="E1276" s="141"/>
    </row>
    <row r="1277" s="284" customFormat="1" ht="20.1" customHeight="1" spans="1:5">
      <c r="A1277" s="315" t="s">
        <v>1038</v>
      </c>
      <c r="B1277" s="141"/>
      <c r="C1277" s="141"/>
      <c r="D1277" s="141"/>
      <c r="E1277" s="141"/>
    </row>
    <row r="1278" s="284" customFormat="1" ht="20.1" customHeight="1" spans="1:5">
      <c r="A1278" s="315" t="s">
        <v>1039</v>
      </c>
      <c r="B1278" s="141"/>
      <c r="C1278" s="141"/>
      <c r="D1278" s="141"/>
      <c r="E1278" s="141"/>
    </row>
    <row r="1279" s="284" customFormat="1" ht="20.1" customHeight="1" spans="1:5">
      <c r="A1279" s="315" t="s">
        <v>1040</v>
      </c>
      <c r="B1279" s="141"/>
      <c r="C1279" s="141"/>
      <c r="D1279" s="141"/>
      <c r="E1279" s="141"/>
    </row>
    <row r="1280" s="284" customFormat="1" ht="20.1" customHeight="1" spans="1:5">
      <c r="A1280" s="315" t="s">
        <v>1041</v>
      </c>
      <c r="B1280" s="308">
        <v>0</v>
      </c>
      <c r="C1280" s="308">
        <v>4</v>
      </c>
      <c r="D1280" s="141"/>
      <c r="E1280" s="141"/>
    </row>
    <row r="1281" s="284" customFormat="1" ht="20.1" customHeight="1" spans="1:5">
      <c r="A1281" s="315" t="s">
        <v>1042</v>
      </c>
      <c r="B1281" s="308">
        <v>10</v>
      </c>
      <c r="C1281" s="308">
        <v>10</v>
      </c>
      <c r="D1281" s="141"/>
      <c r="E1281" s="141"/>
    </row>
    <row r="1282" s="284" customFormat="1" ht="20.1" customHeight="1" spans="1:5">
      <c r="A1282" s="315" t="s">
        <v>1043</v>
      </c>
      <c r="B1282" s="141">
        <v>0</v>
      </c>
      <c r="C1282" s="141">
        <v>0</v>
      </c>
      <c r="D1282" s="141"/>
      <c r="E1282" s="141"/>
    </row>
    <row r="1283" s="284" customFormat="1" ht="20.1" customHeight="1" spans="1:5">
      <c r="A1283" s="315" t="s">
        <v>1044</v>
      </c>
      <c r="B1283" s="141"/>
      <c r="C1283" s="141"/>
      <c r="D1283" s="141"/>
      <c r="E1283" s="141"/>
    </row>
    <row r="1284" s="284" customFormat="1" ht="20.1" customHeight="1" spans="1:5">
      <c r="A1284" s="315" t="s">
        <v>1045</v>
      </c>
      <c r="B1284" s="141"/>
      <c r="C1284" s="141"/>
      <c r="D1284" s="141"/>
      <c r="E1284" s="141"/>
    </row>
    <row r="1285" s="284" customFormat="1" ht="20.1" customHeight="1" spans="1:5">
      <c r="A1285" s="315" t="s">
        <v>1046</v>
      </c>
      <c r="B1285" s="141"/>
      <c r="C1285" s="141"/>
      <c r="D1285" s="141"/>
      <c r="E1285" s="141"/>
    </row>
    <row r="1286" s="284" customFormat="1" ht="20.1" customHeight="1" spans="1:5">
      <c r="A1286" s="315" t="s">
        <v>1047</v>
      </c>
      <c r="B1286" s="141">
        <v>500</v>
      </c>
      <c r="C1286" s="141">
        <v>0</v>
      </c>
      <c r="D1286" s="141"/>
      <c r="E1286" s="141"/>
    </row>
    <row r="1287" s="284" customFormat="1" ht="20.1" customHeight="1" spans="1:5">
      <c r="A1287" s="315" t="s">
        <v>1048</v>
      </c>
      <c r="B1287" s="308">
        <v>500</v>
      </c>
      <c r="C1287" s="141"/>
      <c r="D1287" s="141"/>
      <c r="E1287" s="141"/>
    </row>
    <row r="1288" s="284" customFormat="1" ht="20.1" customHeight="1" spans="1:5">
      <c r="A1288" s="315" t="s">
        <v>1049</v>
      </c>
      <c r="B1288" s="141"/>
      <c r="C1288" s="141"/>
      <c r="D1288" s="141"/>
      <c r="E1288" s="141"/>
    </row>
    <row r="1289" s="284" customFormat="1" ht="20.1" customHeight="1" spans="1:5">
      <c r="A1289" s="315" t="s">
        <v>1050</v>
      </c>
      <c r="B1289" s="141"/>
      <c r="C1289" s="141"/>
      <c r="D1289" s="141"/>
      <c r="E1289" s="141"/>
    </row>
    <row r="1290" s="284" customFormat="1" ht="20.1" customHeight="1" spans="1:5">
      <c r="A1290" s="315" t="s">
        <v>1051</v>
      </c>
      <c r="B1290" s="141"/>
      <c r="C1290" s="141"/>
      <c r="D1290" s="141"/>
      <c r="E1290" s="141"/>
    </row>
    <row r="1291" s="284" customFormat="1" ht="20.1" customHeight="1" spans="1:5">
      <c r="A1291" s="315" t="s">
        <v>1052</v>
      </c>
      <c r="B1291" s="141"/>
      <c r="C1291" s="141"/>
      <c r="D1291" s="141"/>
      <c r="E1291" s="141"/>
    </row>
    <row r="1292" s="284" customFormat="1" ht="20.1" customHeight="1" spans="1:5">
      <c r="A1292" s="315" t="s">
        <v>1053</v>
      </c>
      <c r="B1292" s="141"/>
      <c r="C1292" s="141"/>
      <c r="D1292" s="141"/>
      <c r="E1292" s="141"/>
    </row>
    <row r="1293" s="284" customFormat="1" ht="20.1" customHeight="1" spans="1:5">
      <c r="A1293" s="141" t="s">
        <v>1054</v>
      </c>
      <c r="B1293" s="141"/>
      <c r="C1293" s="141"/>
      <c r="D1293" s="141"/>
      <c r="E1293" s="141"/>
    </row>
    <row r="1294" s="284" customFormat="1" ht="20.1" customHeight="1" spans="1:5">
      <c r="A1294" s="141" t="s">
        <v>1055</v>
      </c>
      <c r="B1294" s="141">
        <v>2261</v>
      </c>
      <c r="C1294" s="141">
        <v>0</v>
      </c>
      <c r="D1294" s="141"/>
      <c r="E1294" s="141"/>
    </row>
    <row r="1295" s="284" customFormat="1" ht="20.1" customHeight="1" spans="1:5">
      <c r="A1295" s="141" t="s">
        <v>1056</v>
      </c>
      <c r="B1295" s="141">
        <v>2261</v>
      </c>
      <c r="C1295" s="141">
        <v>0</v>
      </c>
      <c r="D1295" s="141"/>
      <c r="E1295" s="141"/>
    </row>
    <row r="1296" s="284" customFormat="1" ht="20.1" customHeight="1" spans="1:5">
      <c r="A1296" s="141" t="s">
        <v>1057</v>
      </c>
      <c r="B1296" s="308">
        <v>2261</v>
      </c>
      <c r="C1296" s="141"/>
      <c r="D1296" s="141"/>
      <c r="E1296" s="141"/>
    </row>
    <row r="1297" s="284" customFormat="1" ht="20.1" customHeight="1" spans="1:5">
      <c r="A1297" s="141" t="s">
        <v>1058</v>
      </c>
      <c r="B1297" s="141"/>
      <c r="C1297" s="141"/>
      <c r="D1297" s="141"/>
      <c r="E1297" s="141"/>
    </row>
    <row r="1298" s="284" customFormat="1" ht="20.1" customHeight="1" spans="1:5">
      <c r="A1298" s="141" t="s">
        <v>1059</v>
      </c>
      <c r="B1298" s="141"/>
      <c r="C1298" s="141"/>
      <c r="D1298" s="141"/>
      <c r="E1298" s="141"/>
    </row>
    <row r="1299" s="284" customFormat="1" ht="20.1" customHeight="1" spans="1:5">
      <c r="A1299" s="141" t="s">
        <v>1060</v>
      </c>
      <c r="B1299" s="141"/>
      <c r="C1299" s="141"/>
      <c r="D1299" s="141"/>
      <c r="E1299" s="141"/>
    </row>
    <row r="1300" s="284" customFormat="1" ht="20.1" customHeight="1" spans="1:5">
      <c r="A1300" s="141" t="s">
        <v>1061</v>
      </c>
      <c r="B1300" s="141">
        <v>30</v>
      </c>
      <c r="C1300" s="141">
        <v>0</v>
      </c>
      <c r="D1300" s="141"/>
      <c r="E1300" s="141"/>
    </row>
    <row r="1301" s="284" customFormat="1" ht="20.1" customHeight="1" spans="1:5">
      <c r="A1301" s="141" t="s">
        <v>1062</v>
      </c>
      <c r="B1301" s="308">
        <v>30</v>
      </c>
      <c r="C1301" s="315"/>
      <c r="D1301" s="315"/>
      <c r="E1301" s="315"/>
    </row>
    <row r="1302" s="284" customFormat="1" ht="20.1" customHeight="1" spans="1:5">
      <c r="A1302" s="141" t="s">
        <v>1063</v>
      </c>
      <c r="B1302" s="308">
        <v>4599</v>
      </c>
      <c r="C1302" s="308">
        <v>0</v>
      </c>
      <c r="D1302" s="308"/>
      <c r="E1302" s="308"/>
    </row>
    <row r="1303" s="284" customFormat="1" ht="20.1" customHeight="1" spans="1:5">
      <c r="A1303" s="141" t="s">
        <v>1064</v>
      </c>
      <c r="B1303" s="308"/>
      <c r="C1303" s="308"/>
      <c r="D1303" s="308"/>
      <c r="E1303" s="308"/>
    </row>
    <row r="1304" s="284" customFormat="1" ht="20.1" customHeight="1" spans="1:5">
      <c r="A1304" s="141" t="s">
        <v>1065</v>
      </c>
      <c r="B1304" s="308">
        <v>4599</v>
      </c>
      <c r="C1304" s="308"/>
      <c r="D1304" s="308"/>
      <c r="E1304" s="308"/>
    </row>
    <row r="1305" s="284" customFormat="1" ht="20.1" customHeight="1" spans="1:5">
      <c r="A1305" s="141"/>
      <c r="B1305" s="308"/>
      <c r="C1305" s="308"/>
      <c r="D1305" s="308"/>
      <c r="E1305" s="308"/>
    </row>
    <row r="1306" s="284" customFormat="1" ht="20.1" customHeight="1" spans="1:5">
      <c r="A1306" s="141"/>
      <c r="B1306" s="308"/>
      <c r="C1306" s="308"/>
      <c r="D1306" s="308"/>
      <c r="E1306" s="308"/>
    </row>
    <row r="1307" s="284" customFormat="1" ht="20.1" customHeight="1" spans="1:5">
      <c r="A1307" s="317" t="s">
        <v>1066</v>
      </c>
      <c r="B1307" s="318">
        <v>456469</v>
      </c>
      <c r="C1307" s="318">
        <v>166887</v>
      </c>
      <c r="D1307" s="308"/>
      <c r="E1307" s="308"/>
    </row>
  </sheetData>
  <mergeCells count="1">
    <mergeCell ref="A2:E2"/>
  </mergeCells>
  <printOptions horizontalCentered="1"/>
  <pageMargins left="0.313888888888889" right="0.313888888888889" top="0.354166666666667" bottom="0.354166666666667" header="0.313888888888889" footer="0.313888888888889"/>
  <pageSetup paperSize="9" scale="8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314"/>
  <sheetViews>
    <sheetView topLeftCell="A1282" workbookViewId="0">
      <selection activeCell="J13" sqref="J13"/>
    </sheetView>
  </sheetViews>
  <sheetFormatPr defaultColWidth="9" defaultRowHeight="14.25" outlineLevelCol="4"/>
  <cols>
    <col min="1" max="1" width="33.875" style="284" customWidth="1"/>
    <col min="2" max="5" width="13.375" style="284" customWidth="1"/>
    <col min="6" max="16384" width="9" style="284"/>
  </cols>
  <sheetData>
    <row r="1" s="284" customFormat="1" spans="1:5">
      <c r="A1" s="123" t="s">
        <v>1067</v>
      </c>
      <c r="B1" s="285"/>
      <c r="C1" s="138"/>
      <c r="D1" s="135"/>
      <c r="E1" s="137" t="s">
        <v>0</v>
      </c>
    </row>
    <row r="2" s="284" customFormat="1" ht="20.25" spans="1:5">
      <c r="A2" s="88" t="s">
        <v>1068</v>
      </c>
      <c r="B2" s="286"/>
      <c r="C2" s="287"/>
      <c r="D2" s="88"/>
      <c r="E2" s="88"/>
    </row>
    <row r="3" s="284" customFormat="1" spans="1:5">
      <c r="A3" s="135"/>
      <c r="B3" s="285"/>
      <c r="C3" s="138"/>
      <c r="D3" s="135"/>
      <c r="E3" s="137" t="s">
        <v>26</v>
      </c>
    </row>
    <row r="4" s="284" customFormat="1" ht="28.5" spans="1:5">
      <c r="A4" s="140" t="s">
        <v>27</v>
      </c>
      <c r="B4" s="226" t="s">
        <v>28</v>
      </c>
      <c r="C4" s="145" t="s">
        <v>29</v>
      </c>
      <c r="D4" s="116" t="s">
        <v>30</v>
      </c>
      <c r="E4" s="140" t="s">
        <v>60</v>
      </c>
    </row>
    <row r="5" s="284" customFormat="1" spans="1:5">
      <c r="A5" s="99" t="s">
        <v>61</v>
      </c>
      <c r="B5" s="288">
        <v>55504</v>
      </c>
      <c r="C5" s="289">
        <v>35093</v>
      </c>
      <c r="D5" s="99"/>
      <c r="E5" s="99"/>
    </row>
    <row r="6" s="284" customFormat="1" spans="1:5">
      <c r="A6" s="290" t="s">
        <v>62</v>
      </c>
      <c r="B6" s="288">
        <v>592</v>
      </c>
      <c r="C6" s="145">
        <v>600</v>
      </c>
      <c r="D6" s="99"/>
      <c r="E6" s="99"/>
    </row>
    <row r="7" s="284" customFormat="1" spans="1:5">
      <c r="A7" s="290" t="s">
        <v>63</v>
      </c>
      <c r="B7" s="291">
        <v>562</v>
      </c>
      <c r="C7" s="292">
        <v>523</v>
      </c>
      <c r="D7" s="99"/>
      <c r="E7" s="99"/>
    </row>
    <row r="8" s="284" customFormat="1" spans="1:5">
      <c r="A8" s="290" t="s">
        <v>64</v>
      </c>
      <c r="B8" s="291">
        <v>0</v>
      </c>
      <c r="C8" s="145"/>
      <c r="D8" s="99"/>
      <c r="E8" s="99"/>
    </row>
    <row r="9" s="284" customFormat="1" spans="1:5">
      <c r="A9" s="293" t="s">
        <v>65</v>
      </c>
      <c r="B9" s="291">
        <v>0</v>
      </c>
      <c r="C9" s="145"/>
      <c r="D9" s="99"/>
      <c r="E9" s="99"/>
    </row>
    <row r="10" s="284" customFormat="1" spans="1:5">
      <c r="A10" s="293" t="s">
        <v>66</v>
      </c>
      <c r="B10" s="291">
        <v>0</v>
      </c>
      <c r="C10" s="145"/>
      <c r="D10" s="99"/>
      <c r="E10" s="99"/>
    </row>
    <row r="11" s="284" customFormat="1" spans="1:5">
      <c r="A11" s="293" t="s">
        <v>67</v>
      </c>
      <c r="B11" s="291">
        <v>0</v>
      </c>
      <c r="C11" s="145"/>
      <c r="D11" s="99"/>
      <c r="E11" s="99"/>
    </row>
    <row r="12" s="284" customFormat="1" spans="1:5">
      <c r="A12" s="99" t="s">
        <v>68</v>
      </c>
      <c r="B12" s="291">
        <v>0</v>
      </c>
      <c r="C12" s="145"/>
      <c r="D12" s="99"/>
      <c r="E12" s="99"/>
    </row>
    <row r="13" s="284" customFormat="1" spans="1:5">
      <c r="A13" s="99" t="s">
        <v>69</v>
      </c>
      <c r="B13" s="291">
        <v>0</v>
      </c>
      <c r="C13" s="145"/>
      <c r="D13" s="99"/>
      <c r="E13" s="99"/>
    </row>
    <row r="14" s="284" customFormat="1" spans="1:5">
      <c r="A14" s="99" t="s">
        <v>70</v>
      </c>
      <c r="B14" s="291">
        <v>0</v>
      </c>
      <c r="C14" s="145"/>
      <c r="D14" s="99"/>
      <c r="E14" s="99"/>
    </row>
    <row r="15" s="284" customFormat="1" spans="1:5">
      <c r="A15" s="99" t="s">
        <v>71</v>
      </c>
      <c r="B15" s="291">
        <v>0</v>
      </c>
      <c r="C15" s="145"/>
      <c r="D15" s="99"/>
      <c r="E15" s="99"/>
    </row>
    <row r="16" s="284" customFormat="1" spans="1:5">
      <c r="A16" s="99" t="s">
        <v>72</v>
      </c>
      <c r="B16" s="291">
        <v>0</v>
      </c>
      <c r="C16" s="145"/>
      <c r="D16" s="99"/>
      <c r="E16" s="99"/>
    </row>
    <row r="17" s="284" customFormat="1" spans="1:5">
      <c r="A17" s="99" t="s">
        <v>73</v>
      </c>
      <c r="B17" s="291">
        <v>30</v>
      </c>
      <c r="C17" s="292">
        <v>77</v>
      </c>
      <c r="D17" s="99"/>
      <c r="E17" s="99"/>
    </row>
    <row r="18" s="284" customFormat="1" spans="1:5">
      <c r="A18" s="290" t="s">
        <v>74</v>
      </c>
      <c r="B18" s="288">
        <v>600</v>
      </c>
      <c r="C18" s="145">
        <v>533</v>
      </c>
      <c r="D18" s="99"/>
      <c r="E18" s="99"/>
    </row>
    <row r="19" s="284" customFormat="1" spans="1:5">
      <c r="A19" s="290" t="s">
        <v>63</v>
      </c>
      <c r="B19" s="291">
        <v>552</v>
      </c>
      <c r="C19" s="292">
        <v>445</v>
      </c>
      <c r="D19" s="99"/>
      <c r="E19" s="99"/>
    </row>
    <row r="20" s="284" customFormat="1" spans="1:5">
      <c r="A20" s="290" t="s">
        <v>64</v>
      </c>
      <c r="B20" s="291">
        <v>0</v>
      </c>
      <c r="C20" s="145"/>
      <c r="D20" s="99"/>
      <c r="E20" s="99"/>
    </row>
    <row r="21" s="284" customFormat="1" spans="1:5">
      <c r="A21" s="293" t="s">
        <v>65</v>
      </c>
      <c r="B21" s="291">
        <v>0</v>
      </c>
      <c r="C21" s="145"/>
      <c r="D21" s="99"/>
      <c r="E21" s="99"/>
    </row>
    <row r="22" s="284" customFormat="1" spans="1:5">
      <c r="A22" s="293" t="s">
        <v>75</v>
      </c>
      <c r="B22" s="291">
        <v>0</v>
      </c>
      <c r="C22" s="145"/>
      <c r="D22" s="99"/>
      <c r="E22" s="99"/>
    </row>
    <row r="23" s="284" customFormat="1" spans="1:5">
      <c r="A23" s="293" t="s">
        <v>76</v>
      </c>
      <c r="B23" s="291">
        <v>0</v>
      </c>
      <c r="C23" s="145"/>
      <c r="D23" s="99"/>
      <c r="E23" s="99"/>
    </row>
    <row r="24" s="284" customFormat="1" spans="1:5">
      <c r="A24" s="293" t="s">
        <v>77</v>
      </c>
      <c r="B24" s="291">
        <v>0</v>
      </c>
      <c r="C24" s="145"/>
      <c r="D24" s="99"/>
      <c r="E24" s="99"/>
    </row>
    <row r="25" s="284" customFormat="1" spans="1:5">
      <c r="A25" s="293" t="s">
        <v>72</v>
      </c>
      <c r="B25" s="291">
        <v>0</v>
      </c>
      <c r="C25" s="145"/>
      <c r="D25" s="99"/>
      <c r="E25" s="99"/>
    </row>
    <row r="26" s="284" customFormat="1" spans="1:5">
      <c r="A26" s="293" t="s">
        <v>78</v>
      </c>
      <c r="B26" s="291">
        <v>48</v>
      </c>
      <c r="C26" s="292">
        <v>88</v>
      </c>
      <c r="D26" s="99"/>
      <c r="E26" s="99"/>
    </row>
    <row r="27" s="284" customFormat="1" spans="1:5">
      <c r="A27" s="290" t="s">
        <v>79</v>
      </c>
      <c r="B27" s="288">
        <v>5428</v>
      </c>
      <c r="C27" s="145">
        <v>4185</v>
      </c>
      <c r="D27" s="99"/>
      <c r="E27" s="99"/>
    </row>
    <row r="28" s="284" customFormat="1" spans="1:5">
      <c r="A28" s="290" t="s">
        <v>63</v>
      </c>
      <c r="B28" s="291">
        <v>3156</v>
      </c>
      <c r="C28" s="292">
        <v>2117</v>
      </c>
      <c r="D28" s="99"/>
      <c r="E28" s="99"/>
    </row>
    <row r="29" s="284" customFormat="1" spans="1:5">
      <c r="A29" s="290" t="s">
        <v>64</v>
      </c>
      <c r="B29" s="291">
        <v>0</v>
      </c>
      <c r="C29" s="145"/>
      <c r="D29" s="99"/>
      <c r="E29" s="99"/>
    </row>
    <row r="30" s="284" customFormat="1" spans="1:5">
      <c r="A30" s="293" t="s">
        <v>65</v>
      </c>
      <c r="B30" s="291">
        <v>243</v>
      </c>
      <c r="C30" s="145"/>
      <c r="D30" s="99"/>
      <c r="E30" s="99"/>
    </row>
    <row r="31" s="284" customFormat="1" spans="1:5">
      <c r="A31" s="293" t="s">
        <v>80</v>
      </c>
      <c r="B31" s="291">
        <v>0</v>
      </c>
      <c r="C31" s="145"/>
      <c r="D31" s="99"/>
      <c r="E31" s="99"/>
    </row>
    <row r="32" s="284" customFormat="1" spans="1:5">
      <c r="A32" s="293" t="s">
        <v>81</v>
      </c>
      <c r="B32" s="291">
        <v>0</v>
      </c>
      <c r="C32" s="145"/>
      <c r="D32" s="99"/>
      <c r="E32" s="99"/>
    </row>
    <row r="33" s="284" customFormat="1" spans="1:5">
      <c r="A33" s="290" t="s">
        <v>82</v>
      </c>
      <c r="B33" s="291">
        <v>79</v>
      </c>
      <c r="C33" s="292">
        <v>82</v>
      </c>
      <c r="D33" s="99"/>
      <c r="E33" s="99"/>
    </row>
    <row r="34" s="284" customFormat="1" spans="1:5">
      <c r="A34" s="290" t="s">
        <v>247</v>
      </c>
      <c r="B34" s="291">
        <v>0</v>
      </c>
      <c r="C34" s="145"/>
      <c r="D34" s="99"/>
      <c r="E34" s="99"/>
    </row>
    <row r="35" s="284" customFormat="1" spans="1:5">
      <c r="A35" s="290" t="s">
        <v>83</v>
      </c>
      <c r="B35" s="291">
        <v>0</v>
      </c>
      <c r="C35" s="145">
        <v>70</v>
      </c>
      <c r="D35" s="99"/>
      <c r="E35" s="99"/>
    </row>
    <row r="36" s="284" customFormat="1" spans="1:5">
      <c r="A36" s="293" t="s">
        <v>84</v>
      </c>
      <c r="B36" s="291">
        <v>0</v>
      </c>
      <c r="C36" s="145"/>
      <c r="D36" s="99"/>
      <c r="E36" s="99"/>
    </row>
    <row r="37" s="284" customFormat="1" spans="1:5">
      <c r="A37" s="293" t="s">
        <v>72</v>
      </c>
      <c r="B37" s="291">
        <v>333</v>
      </c>
      <c r="C37" s="292">
        <v>36</v>
      </c>
      <c r="D37" s="99"/>
      <c r="E37" s="99"/>
    </row>
    <row r="38" s="284" customFormat="1" spans="1:5">
      <c r="A38" s="293" t="s">
        <v>85</v>
      </c>
      <c r="B38" s="291">
        <v>1617</v>
      </c>
      <c r="C38" s="292">
        <v>1880</v>
      </c>
      <c r="D38" s="99"/>
      <c r="E38" s="99"/>
    </row>
    <row r="39" s="284" customFormat="1" spans="1:5">
      <c r="A39" s="290" t="s">
        <v>86</v>
      </c>
      <c r="B39" s="288">
        <v>1472</v>
      </c>
      <c r="C39" s="145">
        <v>1247</v>
      </c>
      <c r="D39" s="99"/>
      <c r="E39" s="99"/>
    </row>
    <row r="40" s="284" customFormat="1" spans="1:5">
      <c r="A40" s="290" t="s">
        <v>63</v>
      </c>
      <c r="B40" s="291">
        <v>1260</v>
      </c>
      <c r="C40" s="292">
        <v>1035</v>
      </c>
      <c r="D40" s="99"/>
      <c r="E40" s="99"/>
    </row>
    <row r="41" s="284" customFormat="1" spans="1:5">
      <c r="A41" s="290" t="s">
        <v>64</v>
      </c>
      <c r="B41" s="291">
        <v>0</v>
      </c>
      <c r="C41" s="145"/>
      <c r="D41" s="99"/>
      <c r="E41" s="99"/>
    </row>
    <row r="42" s="284" customFormat="1" spans="1:5">
      <c r="A42" s="293" t="s">
        <v>65</v>
      </c>
      <c r="B42" s="291">
        <v>0</v>
      </c>
      <c r="C42" s="145"/>
      <c r="D42" s="99"/>
      <c r="E42" s="99"/>
    </row>
    <row r="43" s="284" customFormat="1" spans="1:5">
      <c r="A43" s="293" t="s">
        <v>87</v>
      </c>
      <c r="B43" s="291">
        <v>0</v>
      </c>
      <c r="C43" s="145"/>
      <c r="D43" s="99"/>
      <c r="E43" s="99"/>
    </row>
    <row r="44" s="284" customFormat="1" spans="1:5">
      <c r="A44" s="293" t="s">
        <v>88</v>
      </c>
      <c r="B44" s="291">
        <v>0</v>
      </c>
      <c r="C44" s="145"/>
      <c r="D44" s="99"/>
      <c r="E44" s="99"/>
    </row>
    <row r="45" s="284" customFormat="1" spans="1:5">
      <c r="A45" s="290" t="s">
        <v>89</v>
      </c>
      <c r="B45" s="291">
        <v>0</v>
      </c>
      <c r="C45" s="145"/>
      <c r="D45" s="99"/>
      <c r="E45" s="99"/>
    </row>
    <row r="46" s="284" customFormat="1" spans="1:5">
      <c r="A46" s="290" t="s">
        <v>90</v>
      </c>
      <c r="B46" s="291">
        <v>0</v>
      </c>
      <c r="C46" s="145"/>
      <c r="D46" s="99"/>
      <c r="E46" s="99"/>
    </row>
    <row r="47" s="284" customFormat="1" spans="1:5">
      <c r="A47" s="290" t="s">
        <v>91</v>
      </c>
      <c r="B47" s="291">
        <v>0</v>
      </c>
      <c r="C47" s="145"/>
      <c r="D47" s="99"/>
      <c r="E47" s="99"/>
    </row>
    <row r="48" s="284" customFormat="1" spans="1:5">
      <c r="A48" s="290" t="s">
        <v>92</v>
      </c>
      <c r="B48" s="291">
        <v>0</v>
      </c>
      <c r="C48" s="145"/>
      <c r="D48" s="99"/>
      <c r="E48" s="99"/>
    </row>
    <row r="49" s="284" customFormat="1" spans="1:5">
      <c r="A49" s="290" t="s">
        <v>72</v>
      </c>
      <c r="B49" s="291">
        <v>0</v>
      </c>
      <c r="C49" s="145"/>
      <c r="D49" s="99"/>
      <c r="E49" s="99"/>
    </row>
    <row r="50" s="284" customFormat="1" spans="1:5">
      <c r="A50" s="293" t="s">
        <v>93</v>
      </c>
      <c r="B50" s="291">
        <v>212</v>
      </c>
      <c r="C50" s="292">
        <v>212</v>
      </c>
      <c r="D50" s="99"/>
      <c r="E50" s="99"/>
    </row>
    <row r="51" s="284" customFormat="1" spans="1:5">
      <c r="A51" s="293" t="s">
        <v>94</v>
      </c>
      <c r="B51" s="288">
        <v>485</v>
      </c>
      <c r="C51" s="145">
        <v>451</v>
      </c>
      <c r="D51" s="99"/>
      <c r="E51" s="99"/>
    </row>
    <row r="52" s="284" customFormat="1" spans="1:5">
      <c r="A52" s="293" t="s">
        <v>63</v>
      </c>
      <c r="B52" s="291">
        <v>475</v>
      </c>
      <c r="C52" s="292">
        <v>441</v>
      </c>
      <c r="D52" s="99"/>
      <c r="E52" s="99"/>
    </row>
    <row r="53" s="284" customFormat="1" spans="1:5">
      <c r="A53" s="99" t="s">
        <v>64</v>
      </c>
      <c r="B53" s="291">
        <v>0</v>
      </c>
      <c r="C53" s="145"/>
      <c r="D53" s="99"/>
      <c r="E53" s="99"/>
    </row>
    <row r="54" s="284" customFormat="1" spans="1:5">
      <c r="A54" s="290" t="s">
        <v>65</v>
      </c>
      <c r="B54" s="291">
        <v>0</v>
      </c>
      <c r="C54" s="145"/>
      <c r="D54" s="99"/>
      <c r="E54" s="99"/>
    </row>
    <row r="55" s="284" customFormat="1" spans="1:5">
      <c r="A55" s="290" t="s">
        <v>95</v>
      </c>
      <c r="B55" s="291">
        <v>0</v>
      </c>
      <c r="C55" s="145"/>
      <c r="D55" s="99"/>
      <c r="E55" s="99"/>
    </row>
    <row r="56" s="284" customFormat="1" spans="1:5">
      <c r="A56" s="290" t="s">
        <v>96</v>
      </c>
      <c r="B56" s="291">
        <v>0</v>
      </c>
      <c r="C56" s="145"/>
      <c r="D56" s="99"/>
      <c r="E56" s="99"/>
    </row>
    <row r="57" s="284" customFormat="1" spans="1:5">
      <c r="A57" s="293" t="s">
        <v>97</v>
      </c>
      <c r="B57" s="291">
        <v>0</v>
      </c>
      <c r="C57" s="145"/>
      <c r="D57" s="99"/>
      <c r="E57" s="99"/>
    </row>
    <row r="58" s="284" customFormat="1" spans="1:5">
      <c r="A58" s="293" t="s">
        <v>98</v>
      </c>
      <c r="B58" s="291">
        <v>0</v>
      </c>
      <c r="C58" s="145"/>
      <c r="D58" s="99"/>
      <c r="E58" s="99"/>
    </row>
    <row r="59" s="284" customFormat="1" spans="1:5">
      <c r="A59" s="293" t="s">
        <v>99</v>
      </c>
      <c r="B59" s="291">
        <v>0</v>
      </c>
      <c r="C59" s="145"/>
      <c r="D59" s="99"/>
      <c r="E59" s="99"/>
    </row>
    <row r="60" s="284" customFormat="1" spans="1:5">
      <c r="A60" s="290" t="s">
        <v>72</v>
      </c>
      <c r="B60" s="291">
        <v>0</v>
      </c>
      <c r="C60" s="145"/>
      <c r="D60" s="99"/>
      <c r="E60" s="99"/>
    </row>
    <row r="61" s="284" customFormat="1" spans="1:5">
      <c r="A61" s="290" t="s">
        <v>100</v>
      </c>
      <c r="B61" s="291">
        <v>10</v>
      </c>
      <c r="C61" s="145">
        <v>10</v>
      </c>
      <c r="D61" s="99"/>
      <c r="E61" s="99"/>
    </row>
    <row r="62" s="284" customFormat="1" spans="1:5">
      <c r="A62" s="290" t="s">
        <v>101</v>
      </c>
      <c r="B62" s="288">
        <v>18123</v>
      </c>
      <c r="C62" s="145">
        <v>4148</v>
      </c>
      <c r="D62" s="99"/>
      <c r="E62" s="99"/>
    </row>
    <row r="63" s="284" customFormat="1" spans="1:5">
      <c r="A63" s="293" t="s">
        <v>63</v>
      </c>
      <c r="B63" s="291">
        <v>2065</v>
      </c>
      <c r="C63" s="145">
        <v>1706</v>
      </c>
      <c r="D63" s="99"/>
      <c r="E63" s="99"/>
    </row>
    <row r="64" s="284" customFormat="1" spans="1:5">
      <c r="A64" s="99" t="s">
        <v>64</v>
      </c>
      <c r="B64" s="291">
        <v>0</v>
      </c>
      <c r="C64" s="145"/>
      <c r="D64" s="99"/>
      <c r="E64" s="99"/>
    </row>
    <row r="65" s="284" customFormat="1" spans="1:5">
      <c r="A65" s="99" t="s">
        <v>65</v>
      </c>
      <c r="B65" s="291">
        <v>0</v>
      </c>
      <c r="C65" s="145"/>
      <c r="D65" s="99"/>
      <c r="E65" s="99"/>
    </row>
    <row r="66" s="284" customFormat="1" spans="1:5">
      <c r="A66" s="99" t="s">
        <v>102</v>
      </c>
      <c r="B66" s="291">
        <v>0</v>
      </c>
      <c r="C66" s="145"/>
      <c r="D66" s="99"/>
      <c r="E66" s="99"/>
    </row>
    <row r="67" s="284" customFormat="1" spans="1:5">
      <c r="A67" s="99" t="s">
        <v>103</v>
      </c>
      <c r="B67" s="291">
        <v>0</v>
      </c>
      <c r="C67" s="145"/>
      <c r="D67" s="99"/>
      <c r="E67" s="99"/>
    </row>
    <row r="68" s="284" customFormat="1" spans="1:5">
      <c r="A68" s="99" t="s">
        <v>104</v>
      </c>
      <c r="B68" s="291">
        <v>0</v>
      </c>
      <c r="C68" s="145"/>
      <c r="D68" s="99"/>
      <c r="E68" s="99"/>
    </row>
    <row r="69" s="284" customFormat="1" spans="1:5">
      <c r="A69" s="290" t="s">
        <v>105</v>
      </c>
      <c r="B69" s="291">
        <v>0</v>
      </c>
      <c r="C69" s="145"/>
      <c r="D69" s="99"/>
      <c r="E69" s="99"/>
    </row>
    <row r="70" s="284" customFormat="1" spans="1:5">
      <c r="A70" s="293" t="s">
        <v>106</v>
      </c>
      <c r="B70" s="291">
        <v>0</v>
      </c>
      <c r="C70" s="145"/>
      <c r="D70" s="99"/>
      <c r="E70" s="99"/>
    </row>
    <row r="71" s="284" customFormat="1" spans="1:5">
      <c r="A71" s="293" t="s">
        <v>72</v>
      </c>
      <c r="B71" s="291">
        <v>0</v>
      </c>
      <c r="C71" s="145"/>
      <c r="D71" s="99"/>
      <c r="E71" s="99"/>
    </row>
    <row r="72" s="284" customFormat="1" spans="1:5">
      <c r="A72" s="293" t="s">
        <v>107</v>
      </c>
      <c r="B72" s="291">
        <v>16058</v>
      </c>
      <c r="C72" s="292">
        <v>2442</v>
      </c>
      <c r="D72" s="99"/>
      <c r="E72" s="99"/>
    </row>
    <row r="73" s="284" customFormat="1" spans="1:5">
      <c r="A73" s="290" t="s">
        <v>108</v>
      </c>
      <c r="B73" s="288">
        <v>50</v>
      </c>
      <c r="C73" s="145">
        <v>0</v>
      </c>
      <c r="D73" s="99"/>
      <c r="E73" s="99"/>
    </row>
    <row r="74" s="284" customFormat="1" spans="1:5">
      <c r="A74" s="290" t="s">
        <v>63</v>
      </c>
      <c r="B74" s="288">
        <v>50</v>
      </c>
      <c r="C74" s="145"/>
      <c r="D74" s="99"/>
      <c r="E74" s="99"/>
    </row>
    <row r="75" s="284" customFormat="1" spans="1:5">
      <c r="A75" s="290" t="s">
        <v>64</v>
      </c>
      <c r="B75" s="288"/>
      <c r="C75" s="145"/>
      <c r="D75" s="99"/>
      <c r="E75" s="99"/>
    </row>
    <row r="76" s="284" customFormat="1" spans="1:5">
      <c r="A76" s="293" t="s">
        <v>65</v>
      </c>
      <c r="B76" s="288"/>
      <c r="C76" s="145"/>
      <c r="D76" s="99"/>
      <c r="E76" s="99"/>
    </row>
    <row r="77" s="284" customFormat="1" spans="1:5">
      <c r="A77" s="293" t="s">
        <v>109</v>
      </c>
      <c r="B77" s="288"/>
      <c r="C77" s="145"/>
      <c r="D77" s="99"/>
      <c r="E77" s="99"/>
    </row>
    <row r="78" s="284" customFormat="1" spans="1:5">
      <c r="A78" s="293" t="s">
        <v>110</v>
      </c>
      <c r="B78" s="288"/>
      <c r="C78" s="145"/>
      <c r="D78" s="99"/>
      <c r="E78" s="99"/>
    </row>
    <row r="79" s="284" customFormat="1" spans="1:5">
      <c r="A79" s="99" t="s">
        <v>111</v>
      </c>
      <c r="B79" s="288"/>
      <c r="C79" s="145"/>
      <c r="D79" s="99"/>
      <c r="E79" s="99"/>
    </row>
    <row r="80" s="284" customFormat="1" spans="1:5">
      <c r="A80" s="290" t="s">
        <v>112</v>
      </c>
      <c r="B80" s="288"/>
      <c r="C80" s="145"/>
      <c r="D80" s="99"/>
      <c r="E80" s="99"/>
    </row>
    <row r="81" s="284" customFormat="1" spans="1:5">
      <c r="A81" s="290" t="s">
        <v>113</v>
      </c>
      <c r="B81" s="288"/>
      <c r="C81" s="145"/>
      <c r="D81" s="99"/>
      <c r="E81" s="99"/>
    </row>
    <row r="82" s="284" customFormat="1" spans="1:5">
      <c r="A82" s="290" t="s">
        <v>105</v>
      </c>
      <c r="B82" s="288"/>
      <c r="C82" s="145"/>
      <c r="D82" s="99"/>
      <c r="E82" s="99"/>
    </row>
    <row r="83" s="284" customFormat="1" spans="1:5">
      <c r="A83" s="293" t="s">
        <v>72</v>
      </c>
      <c r="B83" s="288"/>
      <c r="C83" s="145"/>
      <c r="D83" s="99"/>
      <c r="E83" s="99"/>
    </row>
    <row r="84" s="284" customFormat="1" spans="1:5">
      <c r="A84" s="293" t="s">
        <v>114</v>
      </c>
      <c r="B84" s="288"/>
      <c r="C84" s="145"/>
      <c r="D84" s="99"/>
      <c r="E84" s="99"/>
    </row>
    <row r="85" s="284" customFormat="1" spans="1:5">
      <c r="A85" s="293" t="s">
        <v>115</v>
      </c>
      <c r="B85" s="288">
        <v>624</v>
      </c>
      <c r="C85" s="145">
        <v>631</v>
      </c>
      <c r="D85" s="99"/>
      <c r="E85" s="99"/>
    </row>
    <row r="86" s="284" customFormat="1" spans="1:5">
      <c r="A86" s="290" t="s">
        <v>63</v>
      </c>
      <c r="B86" s="291">
        <v>551</v>
      </c>
      <c r="C86" s="292">
        <v>531</v>
      </c>
      <c r="D86" s="99"/>
      <c r="E86" s="99"/>
    </row>
    <row r="87" s="284" customFormat="1" spans="1:5">
      <c r="A87" s="290" t="s">
        <v>64</v>
      </c>
      <c r="B87" s="291">
        <v>0</v>
      </c>
      <c r="C87" s="145"/>
      <c r="D87" s="99"/>
      <c r="E87" s="99"/>
    </row>
    <row r="88" s="284" customFormat="1" spans="1:5">
      <c r="A88" s="290" t="s">
        <v>65</v>
      </c>
      <c r="B88" s="291">
        <v>0</v>
      </c>
      <c r="C88" s="145"/>
      <c r="D88" s="99"/>
      <c r="E88" s="99"/>
    </row>
    <row r="89" s="284" customFormat="1" spans="1:5">
      <c r="A89" s="293" t="s">
        <v>116</v>
      </c>
      <c r="B89" s="291">
        <v>0</v>
      </c>
      <c r="C89" s="145"/>
      <c r="D89" s="99"/>
      <c r="E89" s="99"/>
    </row>
    <row r="90" s="284" customFormat="1" spans="1:5">
      <c r="A90" s="293" t="s">
        <v>117</v>
      </c>
      <c r="B90" s="291">
        <v>0</v>
      </c>
      <c r="C90" s="145"/>
      <c r="D90" s="99"/>
      <c r="E90" s="99"/>
    </row>
    <row r="91" s="284" customFormat="1" spans="1:5">
      <c r="A91" s="293" t="s">
        <v>105</v>
      </c>
      <c r="B91" s="291">
        <v>0</v>
      </c>
      <c r="C91" s="145"/>
      <c r="D91" s="99"/>
      <c r="E91" s="99"/>
    </row>
    <row r="92" s="284" customFormat="1" spans="1:5">
      <c r="A92" s="293" t="s">
        <v>72</v>
      </c>
      <c r="B92" s="291">
        <v>0</v>
      </c>
      <c r="C92" s="145"/>
      <c r="D92" s="99"/>
      <c r="E92" s="99"/>
    </row>
    <row r="93" s="284" customFormat="1" spans="1:5">
      <c r="A93" s="99" t="s">
        <v>118</v>
      </c>
      <c r="B93" s="291">
        <v>73</v>
      </c>
      <c r="C93" s="292">
        <v>100</v>
      </c>
      <c r="D93" s="99"/>
      <c r="E93" s="99"/>
    </row>
    <row r="94" s="284" customFormat="1" spans="1:5">
      <c r="A94" s="290" t="s">
        <v>119</v>
      </c>
      <c r="B94" s="288">
        <v>0</v>
      </c>
      <c r="C94" s="145">
        <v>0</v>
      </c>
      <c r="D94" s="99"/>
      <c r="E94" s="99"/>
    </row>
    <row r="95" s="284" customFormat="1" spans="1:5">
      <c r="A95" s="290" t="s">
        <v>63</v>
      </c>
      <c r="B95" s="288"/>
      <c r="C95" s="145"/>
      <c r="D95" s="99"/>
      <c r="E95" s="99"/>
    </row>
    <row r="96" s="284" customFormat="1" spans="1:5">
      <c r="A96" s="293" t="s">
        <v>64</v>
      </c>
      <c r="B96" s="288"/>
      <c r="C96" s="145"/>
      <c r="D96" s="99"/>
      <c r="E96" s="99"/>
    </row>
    <row r="97" s="284" customFormat="1" spans="1:5">
      <c r="A97" s="293" t="s">
        <v>65</v>
      </c>
      <c r="B97" s="288"/>
      <c r="C97" s="145"/>
      <c r="D97" s="99"/>
      <c r="E97" s="99"/>
    </row>
    <row r="98" s="284" customFormat="1" spans="1:5">
      <c r="A98" s="293" t="s">
        <v>1069</v>
      </c>
      <c r="B98" s="288"/>
      <c r="C98" s="145"/>
      <c r="D98" s="99"/>
      <c r="E98" s="99"/>
    </row>
    <row r="99" s="284" customFormat="1" spans="1:5">
      <c r="A99" s="290" t="s">
        <v>120</v>
      </c>
      <c r="B99" s="288"/>
      <c r="C99" s="145"/>
      <c r="D99" s="99"/>
      <c r="E99" s="99"/>
    </row>
    <row r="100" s="284" customFormat="1" spans="1:5">
      <c r="A100" s="290" t="s">
        <v>1070</v>
      </c>
      <c r="B100" s="288"/>
      <c r="C100" s="145"/>
      <c r="D100" s="99"/>
      <c r="E100" s="99"/>
    </row>
    <row r="101" s="284" customFormat="1" spans="1:5">
      <c r="A101" s="290" t="s">
        <v>105</v>
      </c>
      <c r="B101" s="288"/>
      <c r="C101" s="145"/>
      <c r="D101" s="99"/>
      <c r="E101" s="99"/>
    </row>
    <row r="102" s="284" customFormat="1" spans="1:5">
      <c r="A102" s="293" t="s">
        <v>72</v>
      </c>
      <c r="B102" s="288"/>
      <c r="C102" s="145"/>
      <c r="D102" s="99"/>
      <c r="E102" s="99"/>
    </row>
    <row r="103" s="284" customFormat="1" spans="1:5">
      <c r="A103" s="293" t="s">
        <v>126</v>
      </c>
      <c r="B103" s="288"/>
      <c r="C103" s="145"/>
      <c r="D103" s="99"/>
      <c r="E103" s="99"/>
    </row>
    <row r="104" s="284" customFormat="1" spans="1:5">
      <c r="A104" s="293" t="s">
        <v>127</v>
      </c>
      <c r="B104" s="288">
        <v>351</v>
      </c>
      <c r="C104" s="145">
        <v>423</v>
      </c>
      <c r="D104" s="99"/>
      <c r="E104" s="99"/>
    </row>
    <row r="105" s="284" customFormat="1" spans="1:5">
      <c r="A105" s="293" t="s">
        <v>63</v>
      </c>
      <c r="B105" s="291">
        <v>346</v>
      </c>
      <c r="C105" s="292">
        <v>413</v>
      </c>
      <c r="D105" s="99"/>
      <c r="E105" s="99"/>
    </row>
    <row r="106" s="284" customFormat="1" spans="1:5">
      <c r="A106" s="290" t="s">
        <v>64</v>
      </c>
      <c r="B106" s="291">
        <v>0</v>
      </c>
      <c r="C106" s="145"/>
      <c r="D106" s="99"/>
      <c r="E106" s="99"/>
    </row>
    <row r="107" s="284" customFormat="1" spans="1:5">
      <c r="A107" s="290" t="s">
        <v>65</v>
      </c>
      <c r="B107" s="291">
        <v>0</v>
      </c>
      <c r="C107" s="145"/>
      <c r="D107" s="99"/>
      <c r="E107" s="99"/>
    </row>
    <row r="108" s="284" customFormat="1" spans="1:5">
      <c r="A108" s="290" t="s">
        <v>128</v>
      </c>
      <c r="B108" s="291">
        <v>0</v>
      </c>
      <c r="C108" s="145"/>
      <c r="D108" s="99"/>
      <c r="E108" s="99"/>
    </row>
    <row r="109" s="284" customFormat="1" spans="1:5">
      <c r="A109" s="293" t="s">
        <v>129</v>
      </c>
      <c r="B109" s="291">
        <v>0</v>
      </c>
      <c r="C109" s="145"/>
      <c r="D109" s="99"/>
      <c r="E109" s="99"/>
    </row>
    <row r="110" s="284" customFormat="1" spans="1:5">
      <c r="A110" s="293" t="s">
        <v>464</v>
      </c>
      <c r="B110" s="291">
        <v>1</v>
      </c>
      <c r="C110" s="145"/>
      <c r="D110" s="99"/>
      <c r="E110" s="99"/>
    </row>
    <row r="111" s="284" customFormat="1" spans="1:5">
      <c r="A111" s="293" t="s">
        <v>130</v>
      </c>
      <c r="B111" s="291">
        <v>0</v>
      </c>
      <c r="C111" s="145"/>
      <c r="D111" s="99"/>
      <c r="E111" s="99"/>
    </row>
    <row r="112" s="284" customFormat="1" spans="1:5">
      <c r="A112" s="290" t="s">
        <v>131</v>
      </c>
      <c r="B112" s="291">
        <v>0</v>
      </c>
      <c r="C112" s="145"/>
      <c r="D112" s="99"/>
      <c r="E112" s="99"/>
    </row>
    <row r="113" s="284" customFormat="1" spans="1:5">
      <c r="A113" s="290" t="s">
        <v>1071</v>
      </c>
      <c r="B113" s="291">
        <v>0</v>
      </c>
      <c r="C113" s="145"/>
      <c r="D113" s="99"/>
      <c r="E113" s="99"/>
    </row>
    <row r="114" s="284" customFormat="1" spans="1:5">
      <c r="A114" s="290" t="s">
        <v>1072</v>
      </c>
      <c r="B114" s="291">
        <v>0</v>
      </c>
      <c r="C114" s="145"/>
      <c r="D114" s="99"/>
      <c r="E114" s="99"/>
    </row>
    <row r="115" s="284" customFormat="1" spans="1:5">
      <c r="A115" s="293" t="s">
        <v>1073</v>
      </c>
      <c r="B115" s="291">
        <v>0</v>
      </c>
      <c r="C115" s="145"/>
      <c r="D115" s="99"/>
      <c r="E115" s="99"/>
    </row>
    <row r="116" s="284" customFormat="1" spans="1:5">
      <c r="A116" s="293" t="s">
        <v>1074</v>
      </c>
      <c r="B116" s="291">
        <v>0</v>
      </c>
      <c r="C116" s="145"/>
      <c r="D116" s="99"/>
      <c r="E116" s="99"/>
    </row>
    <row r="117" s="284" customFormat="1" spans="1:5">
      <c r="A117" s="293" t="s">
        <v>72</v>
      </c>
      <c r="B117" s="291">
        <v>0</v>
      </c>
      <c r="C117" s="145"/>
      <c r="D117" s="99"/>
      <c r="E117" s="99"/>
    </row>
    <row r="118" s="284" customFormat="1" spans="1:5">
      <c r="A118" s="293" t="s">
        <v>132</v>
      </c>
      <c r="B118" s="291">
        <v>4</v>
      </c>
      <c r="C118" s="145">
        <v>10</v>
      </c>
      <c r="D118" s="99"/>
      <c r="E118" s="99"/>
    </row>
    <row r="119" s="284" customFormat="1" spans="1:5">
      <c r="A119" s="99" t="s">
        <v>133</v>
      </c>
      <c r="B119" s="288">
        <v>4385</v>
      </c>
      <c r="C119" s="145">
        <v>3211</v>
      </c>
      <c r="D119" s="99"/>
      <c r="E119" s="99"/>
    </row>
    <row r="120" s="284" customFormat="1" spans="1:5">
      <c r="A120" s="290" t="s">
        <v>63</v>
      </c>
      <c r="B120" s="291">
        <v>2535</v>
      </c>
      <c r="C120" s="292">
        <v>1997</v>
      </c>
      <c r="D120" s="99"/>
      <c r="E120" s="99"/>
    </row>
    <row r="121" s="284" customFormat="1" spans="1:5">
      <c r="A121" s="290" t="s">
        <v>64</v>
      </c>
      <c r="B121" s="291">
        <v>0</v>
      </c>
      <c r="C121" s="145"/>
      <c r="D121" s="99"/>
      <c r="E121" s="99"/>
    </row>
    <row r="122" s="284" customFormat="1" spans="1:5">
      <c r="A122" s="290" t="s">
        <v>65</v>
      </c>
      <c r="B122" s="291">
        <v>0</v>
      </c>
      <c r="C122" s="145"/>
      <c r="D122" s="99"/>
      <c r="E122" s="99"/>
    </row>
    <row r="123" s="284" customFormat="1" spans="1:5">
      <c r="A123" s="293" t="s">
        <v>134</v>
      </c>
      <c r="B123" s="291">
        <v>0</v>
      </c>
      <c r="C123" s="145"/>
      <c r="D123" s="99"/>
      <c r="E123" s="99"/>
    </row>
    <row r="124" s="284" customFormat="1" spans="1:5">
      <c r="A124" s="293" t="s">
        <v>135</v>
      </c>
      <c r="B124" s="291">
        <v>0</v>
      </c>
      <c r="C124" s="145"/>
      <c r="D124" s="99"/>
      <c r="E124" s="99"/>
    </row>
    <row r="125" s="284" customFormat="1" spans="1:5">
      <c r="A125" s="293" t="s">
        <v>136</v>
      </c>
      <c r="B125" s="291">
        <v>0</v>
      </c>
      <c r="C125" s="145"/>
      <c r="D125" s="99"/>
      <c r="E125" s="99"/>
    </row>
    <row r="126" s="284" customFormat="1" spans="1:5">
      <c r="A126" s="290" t="s">
        <v>72</v>
      </c>
      <c r="B126" s="291">
        <v>0</v>
      </c>
      <c r="C126" s="145"/>
      <c r="D126" s="99"/>
      <c r="E126" s="99"/>
    </row>
    <row r="127" s="284" customFormat="1" spans="1:5">
      <c r="A127" s="290" t="s">
        <v>137</v>
      </c>
      <c r="B127" s="291">
        <v>1850</v>
      </c>
      <c r="C127" s="292">
        <v>1214</v>
      </c>
      <c r="D127" s="99"/>
      <c r="E127" s="99"/>
    </row>
    <row r="128" s="284" customFormat="1" spans="1:5">
      <c r="A128" s="99" t="s">
        <v>138</v>
      </c>
      <c r="B128" s="288">
        <v>1739</v>
      </c>
      <c r="C128" s="145">
        <v>1419</v>
      </c>
      <c r="D128" s="99"/>
      <c r="E128" s="99"/>
    </row>
    <row r="129" s="284" customFormat="1" spans="1:5">
      <c r="A129" s="290" t="s">
        <v>63</v>
      </c>
      <c r="B129" s="291">
        <v>1226</v>
      </c>
      <c r="C129" s="292">
        <v>1119</v>
      </c>
      <c r="D129" s="99"/>
      <c r="E129" s="99"/>
    </row>
    <row r="130" s="284" customFormat="1" spans="1:5">
      <c r="A130" s="290" t="s">
        <v>64</v>
      </c>
      <c r="B130" s="291">
        <v>0</v>
      </c>
      <c r="C130" s="145"/>
      <c r="D130" s="99"/>
      <c r="E130" s="99"/>
    </row>
    <row r="131" s="284" customFormat="1" spans="1:5">
      <c r="A131" s="290" t="s">
        <v>65</v>
      </c>
      <c r="B131" s="291">
        <v>0</v>
      </c>
      <c r="C131" s="145"/>
      <c r="D131" s="99"/>
      <c r="E131" s="99"/>
    </row>
    <row r="132" s="284" customFormat="1" spans="1:5">
      <c r="A132" s="293" t="s">
        <v>139</v>
      </c>
      <c r="B132" s="291">
        <v>0</v>
      </c>
      <c r="C132" s="145"/>
      <c r="D132" s="99"/>
      <c r="E132" s="99"/>
    </row>
    <row r="133" s="284" customFormat="1" spans="1:5">
      <c r="A133" s="293" t="s">
        <v>140</v>
      </c>
      <c r="B133" s="291">
        <v>0</v>
      </c>
      <c r="C133" s="145"/>
      <c r="D133" s="99"/>
      <c r="E133" s="99"/>
    </row>
    <row r="134" s="284" customFormat="1" spans="1:5">
      <c r="A134" s="293" t="s">
        <v>141</v>
      </c>
      <c r="B134" s="291">
        <v>0</v>
      </c>
      <c r="C134" s="145"/>
      <c r="D134" s="99"/>
      <c r="E134" s="99"/>
    </row>
    <row r="135" s="284" customFormat="1" spans="1:5">
      <c r="A135" s="290" t="s">
        <v>142</v>
      </c>
      <c r="B135" s="291">
        <v>0</v>
      </c>
      <c r="C135" s="145"/>
      <c r="D135" s="99"/>
      <c r="E135" s="99"/>
    </row>
    <row r="136" s="284" customFormat="1" spans="1:5">
      <c r="A136" s="290" t="s">
        <v>143</v>
      </c>
      <c r="B136" s="291">
        <v>20</v>
      </c>
      <c r="C136" s="145"/>
      <c r="D136" s="99"/>
      <c r="E136" s="99"/>
    </row>
    <row r="137" s="284" customFormat="1" spans="1:5">
      <c r="A137" s="290" t="s">
        <v>72</v>
      </c>
      <c r="B137" s="291">
        <v>0</v>
      </c>
      <c r="C137" s="145"/>
      <c r="D137" s="99"/>
      <c r="E137" s="99"/>
    </row>
    <row r="138" s="284" customFormat="1" spans="1:5">
      <c r="A138" s="293" t="s">
        <v>144</v>
      </c>
      <c r="B138" s="291">
        <v>493</v>
      </c>
      <c r="C138" s="292">
        <v>300</v>
      </c>
      <c r="D138" s="99"/>
      <c r="E138" s="99"/>
    </row>
    <row r="139" s="284" customFormat="1" spans="1:5">
      <c r="A139" s="293" t="s">
        <v>145</v>
      </c>
      <c r="B139" s="288">
        <v>102</v>
      </c>
      <c r="C139" s="145">
        <v>95</v>
      </c>
      <c r="D139" s="99"/>
      <c r="E139" s="99"/>
    </row>
    <row r="140" s="284" customFormat="1" spans="1:5">
      <c r="A140" s="293" t="s">
        <v>63</v>
      </c>
      <c r="B140" s="291">
        <v>97</v>
      </c>
      <c r="C140" s="292">
        <v>90</v>
      </c>
      <c r="D140" s="99"/>
      <c r="E140" s="99"/>
    </row>
    <row r="141" s="284" customFormat="1" spans="1:5">
      <c r="A141" s="99" t="s">
        <v>64</v>
      </c>
      <c r="B141" s="291">
        <v>0</v>
      </c>
      <c r="C141" s="145"/>
      <c r="D141" s="99"/>
      <c r="E141" s="99"/>
    </row>
    <row r="142" s="284" customFormat="1" spans="1:5">
      <c r="A142" s="290" t="s">
        <v>65</v>
      </c>
      <c r="B142" s="291">
        <v>0</v>
      </c>
      <c r="C142" s="145"/>
      <c r="D142" s="99"/>
      <c r="E142" s="99"/>
    </row>
    <row r="143" s="284" customFormat="1" spans="1:5">
      <c r="A143" s="290" t="s">
        <v>146</v>
      </c>
      <c r="B143" s="291">
        <v>0</v>
      </c>
      <c r="C143" s="145"/>
      <c r="D143" s="99"/>
      <c r="E143" s="99"/>
    </row>
    <row r="144" s="284" customFormat="1" spans="1:5">
      <c r="A144" s="290" t="s">
        <v>147</v>
      </c>
      <c r="B144" s="291">
        <v>0</v>
      </c>
      <c r="C144" s="145"/>
      <c r="D144" s="99"/>
      <c r="E144" s="99"/>
    </row>
    <row r="145" s="284" customFormat="1" spans="1:5">
      <c r="A145" s="293" t="s">
        <v>148</v>
      </c>
      <c r="B145" s="291">
        <v>0</v>
      </c>
      <c r="C145" s="145"/>
      <c r="D145" s="99"/>
      <c r="E145" s="99"/>
    </row>
    <row r="146" s="284" customFormat="1" spans="1:5">
      <c r="A146" s="293" t="s">
        <v>149</v>
      </c>
      <c r="B146" s="291">
        <v>0</v>
      </c>
      <c r="C146" s="145"/>
      <c r="D146" s="99"/>
      <c r="E146" s="99"/>
    </row>
    <row r="147" s="284" customFormat="1" spans="1:5">
      <c r="A147" s="293" t="s">
        <v>150</v>
      </c>
      <c r="B147" s="291">
        <v>0</v>
      </c>
      <c r="C147" s="145"/>
      <c r="D147" s="99"/>
      <c r="E147" s="99"/>
    </row>
    <row r="148" s="284" customFormat="1" spans="1:5">
      <c r="A148" s="290" t="s">
        <v>151</v>
      </c>
      <c r="B148" s="291">
        <v>0</v>
      </c>
      <c r="C148" s="145"/>
      <c r="D148" s="99"/>
      <c r="E148" s="99"/>
    </row>
    <row r="149" s="284" customFormat="1" spans="1:5">
      <c r="A149" s="290" t="s">
        <v>72</v>
      </c>
      <c r="B149" s="291">
        <v>0</v>
      </c>
      <c r="C149" s="145"/>
      <c r="D149" s="99"/>
      <c r="E149" s="99"/>
    </row>
    <row r="150" s="284" customFormat="1" spans="1:5">
      <c r="A150" s="290" t="s">
        <v>154</v>
      </c>
      <c r="B150" s="291">
        <v>5</v>
      </c>
      <c r="C150" s="292">
        <v>5</v>
      </c>
      <c r="D150" s="99"/>
      <c r="E150" s="99"/>
    </row>
    <row r="151" s="284" customFormat="1" spans="1:5">
      <c r="A151" s="293" t="s">
        <v>1075</v>
      </c>
      <c r="B151" s="288">
        <v>834</v>
      </c>
      <c r="C151" s="145">
        <v>0</v>
      </c>
      <c r="D151" s="99"/>
      <c r="E151" s="99"/>
    </row>
    <row r="152" s="284" customFormat="1" spans="1:5">
      <c r="A152" s="293" t="s">
        <v>63</v>
      </c>
      <c r="B152" s="291">
        <v>776</v>
      </c>
      <c r="C152" s="145"/>
      <c r="D152" s="99"/>
      <c r="E152" s="99"/>
    </row>
    <row r="153" s="284" customFormat="1" spans="1:5">
      <c r="A153" s="293" t="s">
        <v>64</v>
      </c>
      <c r="B153" s="291">
        <v>0</v>
      </c>
      <c r="C153" s="145"/>
      <c r="D153" s="99"/>
      <c r="E153" s="99"/>
    </row>
    <row r="154" s="284" customFormat="1" spans="1:5">
      <c r="A154" s="99" t="s">
        <v>65</v>
      </c>
      <c r="B154" s="291">
        <v>0</v>
      </c>
      <c r="C154" s="145"/>
      <c r="D154" s="99"/>
      <c r="E154" s="99"/>
    </row>
    <row r="155" s="284" customFormat="1" spans="1:5">
      <c r="A155" s="290" t="s">
        <v>1076</v>
      </c>
      <c r="B155" s="291">
        <v>0</v>
      </c>
      <c r="C155" s="145"/>
      <c r="D155" s="99"/>
      <c r="E155" s="99"/>
    </row>
    <row r="156" s="284" customFormat="1" spans="1:5">
      <c r="A156" s="290" t="s">
        <v>1077</v>
      </c>
      <c r="B156" s="291">
        <v>0</v>
      </c>
      <c r="C156" s="145"/>
      <c r="D156" s="99"/>
      <c r="E156" s="99"/>
    </row>
    <row r="157" s="284" customFormat="1" spans="1:5">
      <c r="A157" s="290" t="s">
        <v>191</v>
      </c>
      <c r="B157" s="291">
        <v>0</v>
      </c>
      <c r="C157" s="145"/>
      <c r="D157" s="99"/>
      <c r="E157" s="99"/>
    </row>
    <row r="158" s="284" customFormat="1" spans="1:5">
      <c r="A158" s="293" t="s">
        <v>105</v>
      </c>
      <c r="B158" s="291">
        <v>0</v>
      </c>
      <c r="C158" s="145"/>
      <c r="D158" s="99"/>
      <c r="E158" s="99"/>
    </row>
    <row r="159" s="284" customFormat="1" spans="1:5">
      <c r="A159" s="293" t="s">
        <v>72</v>
      </c>
      <c r="B159" s="291">
        <v>0</v>
      </c>
      <c r="C159" s="145"/>
      <c r="D159" s="99"/>
      <c r="E159" s="99"/>
    </row>
    <row r="160" s="284" customFormat="1" spans="1:5">
      <c r="A160" s="293" t="s">
        <v>1078</v>
      </c>
      <c r="B160" s="291">
        <v>58</v>
      </c>
      <c r="C160" s="145"/>
      <c r="D160" s="99"/>
      <c r="E160" s="99"/>
    </row>
    <row r="161" s="284" customFormat="1" spans="1:5">
      <c r="A161" s="290" t="s">
        <v>1079</v>
      </c>
      <c r="B161" s="288">
        <v>3414</v>
      </c>
      <c r="C161" s="145">
        <v>4121</v>
      </c>
      <c r="D161" s="99"/>
      <c r="E161" s="99"/>
    </row>
    <row r="162" s="284" customFormat="1" spans="1:5">
      <c r="A162" s="290" t="s">
        <v>63</v>
      </c>
      <c r="B162" s="291">
        <v>2422</v>
      </c>
      <c r="C162" s="145">
        <v>3803</v>
      </c>
      <c r="D162" s="99"/>
      <c r="E162" s="99"/>
    </row>
    <row r="163" s="284" customFormat="1" spans="1:5">
      <c r="A163" s="290" t="s">
        <v>64</v>
      </c>
      <c r="B163" s="291">
        <v>0</v>
      </c>
      <c r="C163" s="145"/>
      <c r="D163" s="99"/>
      <c r="E163" s="99"/>
    </row>
    <row r="164" s="284" customFormat="1" spans="1:5">
      <c r="A164" s="293" t="s">
        <v>65</v>
      </c>
      <c r="B164" s="291">
        <v>0</v>
      </c>
      <c r="C164" s="145"/>
      <c r="D164" s="99"/>
      <c r="E164" s="99"/>
    </row>
    <row r="165" s="284" customFormat="1" spans="1:5">
      <c r="A165" s="293" t="s">
        <v>1080</v>
      </c>
      <c r="B165" s="291">
        <v>0</v>
      </c>
      <c r="C165" s="145"/>
      <c r="D165" s="99"/>
      <c r="E165" s="99"/>
    </row>
    <row r="166" s="284" customFormat="1" spans="1:5">
      <c r="A166" s="293" t="s">
        <v>1081</v>
      </c>
      <c r="B166" s="291">
        <v>0</v>
      </c>
      <c r="C166" s="145"/>
      <c r="D166" s="99"/>
      <c r="E166" s="99"/>
    </row>
    <row r="167" s="284" customFormat="1" spans="1:5">
      <c r="A167" s="293" t="s">
        <v>1082</v>
      </c>
      <c r="B167" s="291">
        <v>410</v>
      </c>
      <c r="C167" s="145"/>
      <c r="D167" s="99"/>
      <c r="E167" s="99"/>
    </row>
    <row r="168" s="284" customFormat="1" spans="1:5">
      <c r="A168" s="290" t="s">
        <v>1083</v>
      </c>
      <c r="B168" s="291">
        <v>0</v>
      </c>
      <c r="C168" s="145"/>
      <c r="D168" s="99"/>
      <c r="E168" s="99"/>
    </row>
    <row r="169" s="284" customFormat="1" spans="1:5">
      <c r="A169" s="290" t="s">
        <v>194</v>
      </c>
      <c r="B169" s="291">
        <v>0</v>
      </c>
      <c r="C169" s="145"/>
      <c r="D169" s="99"/>
      <c r="E169" s="99"/>
    </row>
    <row r="170" s="284" customFormat="1" spans="1:5">
      <c r="A170" s="290" t="s">
        <v>195</v>
      </c>
      <c r="B170" s="291">
        <v>0</v>
      </c>
      <c r="C170" s="145"/>
      <c r="D170" s="99"/>
      <c r="E170" s="99"/>
    </row>
    <row r="171" s="284" customFormat="1" spans="1:5">
      <c r="A171" s="293" t="s">
        <v>105</v>
      </c>
      <c r="B171" s="291">
        <v>0</v>
      </c>
      <c r="C171" s="145"/>
      <c r="D171" s="99"/>
      <c r="E171" s="99"/>
    </row>
    <row r="172" s="284" customFormat="1" spans="1:5">
      <c r="A172" s="293" t="s">
        <v>72</v>
      </c>
      <c r="B172" s="291">
        <v>72</v>
      </c>
      <c r="C172" s="292">
        <v>215</v>
      </c>
      <c r="D172" s="99"/>
      <c r="E172" s="99"/>
    </row>
    <row r="173" s="284" customFormat="1" spans="1:5">
      <c r="A173" s="293" t="s">
        <v>1084</v>
      </c>
      <c r="B173" s="291">
        <v>510</v>
      </c>
      <c r="C173" s="292">
        <v>103</v>
      </c>
      <c r="D173" s="99"/>
      <c r="E173" s="99"/>
    </row>
    <row r="174" s="284" customFormat="1" spans="1:5">
      <c r="A174" s="290" t="s">
        <v>155</v>
      </c>
      <c r="B174" s="288">
        <v>1372</v>
      </c>
      <c r="C174" s="145">
        <v>525</v>
      </c>
      <c r="D174" s="99"/>
      <c r="E174" s="99"/>
    </row>
    <row r="175" s="284" customFormat="1" spans="1:5">
      <c r="A175" s="290" t="s">
        <v>63</v>
      </c>
      <c r="B175" s="291">
        <v>696</v>
      </c>
      <c r="C175" s="145">
        <v>495</v>
      </c>
      <c r="D175" s="130"/>
      <c r="E175" s="99"/>
    </row>
    <row r="176" s="284" customFormat="1" spans="1:5">
      <c r="A176" s="290" t="s">
        <v>64</v>
      </c>
      <c r="B176" s="291">
        <v>0</v>
      </c>
      <c r="C176" s="145"/>
      <c r="D176" s="99"/>
      <c r="E176" s="99"/>
    </row>
    <row r="177" s="284" customFormat="1" spans="1:5">
      <c r="A177" s="293" t="s">
        <v>65</v>
      </c>
      <c r="B177" s="291">
        <v>0</v>
      </c>
      <c r="C177" s="145"/>
      <c r="D177" s="99"/>
      <c r="E177" s="99"/>
    </row>
    <row r="178" s="284" customFormat="1" spans="1:5">
      <c r="A178" s="293" t="s">
        <v>156</v>
      </c>
      <c r="B178" s="291">
        <v>0</v>
      </c>
      <c r="C178" s="145"/>
      <c r="D178" s="99"/>
      <c r="E178" s="99"/>
    </row>
    <row r="179" s="284" customFormat="1" spans="1:5">
      <c r="A179" s="293" t="s">
        <v>72</v>
      </c>
      <c r="B179" s="291">
        <v>0</v>
      </c>
      <c r="C179" s="145"/>
      <c r="D179" s="99"/>
      <c r="E179" s="99"/>
    </row>
    <row r="180" s="284" customFormat="1" spans="1:5">
      <c r="A180" s="99" t="s">
        <v>157</v>
      </c>
      <c r="B180" s="291">
        <v>676</v>
      </c>
      <c r="C180" s="292">
        <v>30</v>
      </c>
      <c r="D180" s="99"/>
      <c r="E180" s="99"/>
    </row>
    <row r="181" s="284" customFormat="1" spans="1:5">
      <c r="A181" s="290" t="s">
        <v>1085</v>
      </c>
      <c r="B181" s="288">
        <v>354</v>
      </c>
      <c r="C181" s="145">
        <v>0</v>
      </c>
      <c r="D181" s="99"/>
      <c r="E181" s="99"/>
    </row>
    <row r="182" s="284" customFormat="1" spans="1:5">
      <c r="A182" s="290" t="s">
        <v>63</v>
      </c>
      <c r="B182" s="291">
        <v>270</v>
      </c>
      <c r="C182" s="145"/>
      <c r="D182" s="99"/>
      <c r="E182" s="99"/>
    </row>
    <row r="183" s="284" customFormat="1" spans="1:5">
      <c r="A183" s="290" t="s">
        <v>64</v>
      </c>
      <c r="B183" s="291">
        <v>0</v>
      </c>
      <c r="C183" s="145"/>
      <c r="D183" s="99"/>
      <c r="E183" s="99"/>
    </row>
    <row r="184" s="284" customFormat="1" spans="1:5">
      <c r="A184" s="293" t="s">
        <v>65</v>
      </c>
      <c r="B184" s="291">
        <v>0</v>
      </c>
      <c r="C184" s="145"/>
      <c r="D184" s="99"/>
      <c r="E184" s="99"/>
    </row>
    <row r="185" s="284" customFormat="1" spans="1:5">
      <c r="A185" s="293" t="s">
        <v>1086</v>
      </c>
      <c r="B185" s="291">
        <v>0</v>
      </c>
      <c r="C185" s="145"/>
      <c r="D185" s="99"/>
      <c r="E185" s="99"/>
    </row>
    <row r="186" s="284" customFormat="1" spans="1:5">
      <c r="A186" s="293" t="s">
        <v>72</v>
      </c>
      <c r="B186" s="291">
        <v>0</v>
      </c>
      <c r="C186" s="145"/>
      <c r="D186" s="99"/>
      <c r="E186" s="99"/>
    </row>
    <row r="187" s="284" customFormat="1" spans="1:5">
      <c r="A187" s="290" t="s">
        <v>1087</v>
      </c>
      <c r="B187" s="291">
        <v>84</v>
      </c>
      <c r="C187" s="145"/>
      <c r="D187" s="99"/>
      <c r="E187" s="99"/>
    </row>
    <row r="188" s="284" customFormat="1" spans="1:5">
      <c r="A188" s="290" t="s">
        <v>1088</v>
      </c>
      <c r="B188" s="288">
        <v>0</v>
      </c>
      <c r="C188" s="145">
        <v>0</v>
      </c>
      <c r="D188" s="99"/>
      <c r="E188" s="99"/>
    </row>
    <row r="189" s="284" customFormat="1" spans="1:5">
      <c r="A189" s="290" t="s">
        <v>63</v>
      </c>
      <c r="B189" s="288"/>
      <c r="C189" s="145"/>
      <c r="D189" s="99"/>
      <c r="E189" s="99"/>
    </row>
    <row r="190" s="284" customFormat="1" spans="1:5">
      <c r="A190" s="293" t="s">
        <v>64</v>
      </c>
      <c r="B190" s="288"/>
      <c r="C190" s="145"/>
      <c r="D190" s="99"/>
      <c r="E190" s="99"/>
    </row>
    <row r="191" s="284" customFormat="1" spans="1:5">
      <c r="A191" s="293" t="s">
        <v>65</v>
      </c>
      <c r="B191" s="288"/>
      <c r="C191" s="145"/>
      <c r="D191" s="99"/>
      <c r="E191" s="99"/>
    </row>
    <row r="192" s="284" customFormat="1" spans="1:5">
      <c r="A192" s="293" t="s">
        <v>159</v>
      </c>
      <c r="B192" s="288"/>
      <c r="C192" s="145"/>
      <c r="D192" s="99"/>
      <c r="E192" s="99"/>
    </row>
    <row r="193" s="284" customFormat="1" spans="1:5">
      <c r="A193" s="99" t="s">
        <v>160</v>
      </c>
      <c r="B193" s="288"/>
      <c r="C193" s="145"/>
      <c r="D193" s="99"/>
      <c r="E193" s="99"/>
    </row>
    <row r="194" s="284" customFormat="1" spans="1:5">
      <c r="A194" s="290" t="s">
        <v>180</v>
      </c>
      <c r="B194" s="288"/>
      <c r="C194" s="145"/>
      <c r="D194" s="99"/>
      <c r="E194" s="99"/>
    </row>
    <row r="195" s="284" customFormat="1" spans="1:5">
      <c r="A195" s="290" t="s">
        <v>72</v>
      </c>
      <c r="B195" s="288"/>
      <c r="C195" s="145"/>
      <c r="D195" s="99"/>
      <c r="E195" s="99"/>
    </row>
    <row r="196" s="284" customFormat="1" spans="1:5">
      <c r="A196" s="290" t="s">
        <v>1089</v>
      </c>
      <c r="B196" s="288"/>
      <c r="C196" s="145"/>
      <c r="D196" s="99"/>
      <c r="E196" s="99"/>
    </row>
    <row r="197" s="284" customFormat="1" spans="1:5">
      <c r="A197" s="293" t="s">
        <v>162</v>
      </c>
      <c r="B197" s="288">
        <v>402</v>
      </c>
      <c r="C197" s="145">
        <v>254</v>
      </c>
      <c r="D197" s="99"/>
      <c r="E197" s="99"/>
    </row>
    <row r="198" s="284" customFormat="1" spans="1:5">
      <c r="A198" s="293" t="s">
        <v>63</v>
      </c>
      <c r="B198" s="291">
        <v>393</v>
      </c>
      <c r="C198" s="292">
        <v>236</v>
      </c>
      <c r="D198" s="99"/>
      <c r="E198" s="99"/>
    </row>
    <row r="199" s="284" customFormat="1" spans="1:5">
      <c r="A199" s="293" t="s">
        <v>64</v>
      </c>
      <c r="B199" s="291">
        <v>0</v>
      </c>
      <c r="C199" s="145"/>
      <c r="D199" s="99"/>
      <c r="E199" s="99"/>
    </row>
    <row r="200" s="284" customFormat="1" spans="1:5">
      <c r="A200" s="290" t="s">
        <v>65</v>
      </c>
      <c r="B200" s="291">
        <v>0</v>
      </c>
      <c r="C200" s="145"/>
      <c r="D200" s="99"/>
      <c r="E200" s="99"/>
    </row>
    <row r="201" s="284" customFormat="1" spans="1:5">
      <c r="A201" s="290" t="s">
        <v>163</v>
      </c>
      <c r="B201" s="291">
        <v>0</v>
      </c>
      <c r="C201" s="145"/>
      <c r="D201" s="99"/>
      <c r="E201" s="99"/>
    </row>
    <row r="202" s="284" customFormat="1" spans="1:5">
      <c r="A202" s="290" t="s">
        <v>164</v>
      </c>
      <c r="B202" s="291">
        <v>9</v>
      </c>
      <c r="C202" s="292">
        <v>18</v>
      </c>
      <c r="D202" s="99"/>
      <c r="E202" s="99"/>
    </row>
    <row r="203" s="284" customFormat="1" spans="1:5">
      <c r="A203" s="293" t="s">
        <v>165</v>
      </c>
      <c r="B203" s="288">
        <v>0</v>
      </c>
      <c r="C203" s="145">
        <v>0</v>
      </c>
      <c r="D203" s="99"/>
      <c r="E203" s="99"/>
    </row>
    <row r="204" s="284" customFormat="1" spans="1:5">
      <c r="A204" s="293" t="s">
        <v>63</v>
      </c>
      <c r="B204" s="288"/>
      <c r="C204" s="145"/>
      <c r="D204" s="99"/>
      <c r="E204" s="99"/>
    </row>
    <row r="205" s="284" customFormat="1" spans="1:5">
      <c r="A205" s="293" t="s">
        <v>64</v>
      </c>
      <c r="B205" s="288"/>
      <c r="C205" s="145"/>
      <c r="D205" s="99"/>
      <c r="E205" s="99"/>
    </row>
    <row r="206" s="284" customFormat="1" spans="1:5">
      <c r="A206" s="99" t="s">
        <v>65</v>
      </c>
      <c r="B206" s="288"/>
      <c r="C206" s="145"/>
      <c r="D206" s="99"/>
      <c r="E206" s="99"/>
    </row>
    <row r="207" s="284" customFormat="1" spans="1:5">
      <c r="A207" s="290" t="s">
        <v>77</v>
      </c>
      <c r="B207" s="288"/>
      <c r="C207" s="145"/>
      <c r="D207" s="99"/>
      <c r="E207" s="99"/>
    </row>
    <row r="208" s="284" customFormat="1" spans="1:5">
      <c r="A208" s="290" t="s">
        <v>72</v>
      </c>
      <c r="B208" s="288"/>
      <c r="C208" s="145"/>
      <c r="D208" s="99"/>
      <c r="E208" s="99"/>
    </row>
    <row r="209" s="284" customFormat="1" spans="1:5">
      <c r="A209" s="290" t="s">
        <v>166</v>
      </c>
      <c r="B209" s="288"/>
      <c r="C209" s="145"/>
      <c r="D209" s="99"/>
      <c r="E209" s="99"/>
    </row>
    <row r="210" s="284" customFormat="1" spans="1:5">
      <c r="A210" s="293" t="s">
        <v>167</v>
      </c>
      <c r="B210" s="288">
        <v>2334</v>
      </c>
      <c r="C210" s="145">
        <v>4307</v>
      </c>
      <c r="D210" s="99"/>
      <c r="E210" s="99"/>
    </row>
    <row r="211" s="284" customFormat="1" spans="1:5">
      <c r="A211" s="293" t="s">
        <v>63</v>
      </c>
      <c r="B211" s="291">
        <v>473</v>
      </c>
      <c r="C211" s="292">
        <v>457</v>
      </c>
      <c r="D211" s="130"/>
      <c r="E211" s="130"/>
    </row>
    <row r="212" s="284" customFormat="1" spans="1:5">
      <c r="A212" s="293" t="s">
        <v>64</v>
      </c>
      <c r="B212" s="291">
        <v>0</v>
      </c>
      <c r="C212" s="145"/>
      <c r="D212" s="130"/>
      <c r="E212" s="130"/>
    </row>
    <row r="213" s="284" customFormat="1" spans="1:5">
      <c r="A213" s="290" t="s">
        <v>65</v>
      </c>
      <c r="B213" s="291">
        <v>0</v>
      </c>
      <c r="C213" s="145"/>
      <c r="D213" s="130"/>
      <c r="E213" s="130"/>
    </row>
    <row r="214" s="284" customFormat="1" spans="1:5">
      <c r="A214" s="290" t="s">
        <v>1090</v>
      </c>
      <c r="B214" s="291">
        <v>0</v>
      </c>
      <c r="C214" s="145"/>
      <c r="D214" s="99"/>
      <c r="E214" s="99"/>
    </row>
    <row r="215" s="284" customFormat="1" spans="1:5">
      <c r="A215" s="290" t="s">
        <v>1091</v>
      </c>
      <c r="B215" s="291">
        <v>0</v>
      </c>
      <c r="C215" s="145"/>
      <c r="D215" s="99"/>
      <c r="E215" s="99"/>
    </row>
    <row r="216" s="284" customFormat="1" spans="1:5">
      <c r="A216" s="293" t="s">
        <v>72</v>
      </c>
      <c r="B216" s="291">
        <v>0</v>
      </c>
      <c r="C216" s="294"/>
      <c r="D216" s="134"/>
      <c r="E216" s="99"/>
    </row>
    <row r="217" s="284" customFormat="1" spans="1:5">
      <c r="A217" s="293" t="s">
        <v>169</v>
      </c>
      <c r="B217" s="291">
        <v>1861</v>
      </c>
      <c r="C217" s="292">
        <v>3850</v>
      </c>
      <c r="D217" s="134"/>
      <c r="E217" s="99"/>
    </row>
    <row r="218" s="284" customFormat="1" spans="1:5">
      <c r="A218" s="293" t="s">
        <v>170</v>
      </c>
      <c r="B218" s="295">
        <v>8746</v>
      </c>
      <c r="C218" s="294">
        <v>6305</v>
      </c>
      <c r="D218" s="134"/>
      <c r="E218" s="99"/>
    </row>
    <row r="219" s="284" customFormat="1" spans="1:5">
      <c r="A219" s="293" t="s">
        <v>63</v>
      </c>
      <c r="B219" s="291">
        <v>5342</v>
      </c>
      <c r="C219" s="292">
        <v>3929</v>
      </c>
      <c r="D219" s="134"/>
      <c r="E219" s="99"/>
    </row>
    <row r="220" s="284" customFormat="1" spans="1:5">
      <c r="A220" s="290" t="s">
        <v>64</v>
      </c>
      <c r="B220" s="291">
        <v>0</v>
      </c>
      <c r="C220" s="296"/>
      <c r="D220" s="269"/>
      <c r="E220" s="99"/>
    </row>
    <row r="221" s="284" customFormat="1" spans="1:5">
      <c r="A221" s="290" t="s">
        <v>65</v>
      </c>
      <c r="B221" s="291">
        <v>0</v>
      </c>
      <c r="C221" s="296"/>
      <c r="D221" s="269"/>
      <c r="E221" s="99"/>
    </row>
    <row r="222" s="284" customFormat="1" spans="1:5">
      <c r="A222" s="290" t="s">
        <v>171</v>
      </c>
      <c r="B222" s="291">
        <v>0</v>
      </c>
      <c r="C222" s="296"/>
      <c r="D222" s="269"/>
      <c r="E222" s="99"/>
    </row>
    <row r="223" s="284" customFormat="1" spans="1:5">
      <c r="A223" s="293" t="s">
        <v>72</v>
      </c>
      <c r="B223" s="291">
        <v>674</v>
      </c>
      <c r="C223" s="296">
        <v>529</v>
      </c>
      <c r="D223" s="269"/>
      <c r="E223" s="99"/>
    </row>
    <row r="224" s="284" customFormat="1" spans="1:5">
      <c r="A224" s="293" t="s">
        <v>172</v>
      </c>
      <c r="B224" s="291">
        <v>2730</v>
      </c>
      <c r="C224" s="292">
        <v>1847</v>
      </c>
      <c r="D224" s="269"/>
      <c r="E224" s="99"/>
    </row>
    <row r="225" s="284" customFormat="1" spans="1:5">
      <c r="A225" s="293" t="s">
        <v>173</v>
      </c>
      <c r="B225" s="295">
        <v>3016</v>
      </c>
      <c r="C225" s="296">
        <v>1473</v>
      </c>
      <c r="D225" s="269"/>
      <c r="E225" s="99"/>
    </row>
    <row r="226" s="284" customFormat="1" spans="1:5">
      <c r="A226" s="290" t="s">
        <v>63</v>
      </c>
      <c r="B226" s="291">
        <v>2439</v>
      </c>
      <c r="C226" s="292">
        <v>997</v>
      </c>
      <c r="D226" s="269"/>
      <c r="E226" s="99"/>
    </row>
    <row r="227" s="284" customFormat="1" spans="1:5">
      <c r="A227" s="290" t="s">
        <v>64</v>
      </c>
      <c r="B227" s="291">
        <v>0</v>
      </c>
      <c r="C227" s="296"/>
      <c r="D227" s="269"/>
      <c r="E227" s="99"/>
    </row>
    <row r="228" s="284" customFormat="1" spans="1:5">
      <c r="A228" s="290" t="s">
        <v>65</v>
      </c>
      <c r="B228" s="291">
        <v>0</v>
      </c>
      <c r="C228" s="294"/>
      <c r="D228" s="134"/>
      <c r="E228" s="99"/>
    </row>
    <row r="229" s="284" customFormat="1" spans="1:5">
      <c r="A229" s="293" t="s">
        <v>72</v>
      </c>
      <c r="B229" s="291">
        <v>0</v>
      </c>
      <c r="C229" s="294"/>
      <c r="D229" s="134"/>
      <c r="E229" s="99"/>
    </row>
    <row r="230" s="284" customFormat="1" spans="1:5">
      <c r="A230" s="293" t="s">
        <v>175</v>
      </c>
      <c r="B230" s="291">
        <v>577</v>
      </c>
      <c r="C230" s="292">
        <v>476</v>
      </c>
      <c r="D230" s="134"/>
      <c r="E230" s="99"/>
    </row>
    <row r="231" s="284" customFormat="1" spans="1:5">
      <c r="A231" s="293" t="s">
        <v>176</v>
      </c>
      <c r="B231" s="295">
        <v>628</v>
      </c>
      <c r="C231" s="294">
        <v>570</v>
      </c>
      <c r="D231" s="134"/>
      <c r="E231" s="99"/>
    </row>
    <row r="232" s="284" customFormat="1" spans="1:5">
      <c r="A232" s="99" t="s">
        <v>63</v>
      </c>
      <c r="B232" s="291">
        <v>588</v>
      </c>
      <c r="C232" s="292">
        <v>530</v>
      </c>
      <c r="D232" s="99"/>
      <c r="E232" s="99"/>
    </row>
    <row r="233" s="284" customFormat="1" spans="1:5">
      <c r="A233" s="290" t="s">
        <v>64</v>
      </c>
      <c r="B233" s="291">
        <v>0</v>
      </c>
      <c r="C233" s="145"/>
      <c r="D233" s="99"/>
      <c r="E233" s="99"/>
    </row>
    <row r="234" s="284" customFormat="1" spans="1:5">
      <c r="A234" s="290" t="s">
        <v>65</v>
      </c>
      <c r="B234" s="291">
        <v>0</v>
      </c>
      <c r="C234" s="145"/>
      <c r="D234" s="99"/>
      <c r="E234" s="99"/>
    </row>
    <row r="235" s="284" customFormat="1" spans="1:5">
      <c r="A235" s="290" t="s">
        <v>72</v>
      </c>
      <c r="B235" s="291">
        <v>0</v>
      </c>
      <c r="C235" s="145"/>
      <c r="D235" s="99"/>
      <c r="E235" s="99"/>
    </row>
    <row r="236" s="284" customFormat="1" spans="1:5">
      <c r="A236" s="293" t="s">
        <v>177</v>
      </c>
      <c r="B236" s="291">
        <v>40</v>
      </c>
      <c r="C236" s="292">
        <v>40</v>
      </c>
      <c r="D236" s="99"/>
      <c r="E236" s="99"/>
    </row>
    <row r="237" s="284" customFormat="1" spans="1:5">
      <c r="A237" s="293" t="s">
        <v>178</v>
      </c>
      <c r="B237" s="288">
        <v>227</v>
      </c>
      <c r="C237" s="145">
        <v>595</v>
      </c>
      <c r="D237" s="99"/>
      <c r="E237" s="99"/>
    </row>
    <row r="238" s="284" customFormat="1" spans="1:5">
      <c r="A238" s="293" t="s">
        <v>63</v>
      </c>
      <c r="B238" s="288"/>
      <c r="C238" s="145"/>
      <c r="D238" s="99"/>
      <c r="E238" s="99"/>
    </row>
    <row r="239" s="284" customFormat="1" spans="1:5">
      <c r="A239" s="290" t="s">
        <v>64</v>
      </c>
      <c r="B239" s="288"/>
      <c r="C239" s="145"/>
      <c r="D239" s="99"/>
      <c r="E239" s="99"/>
    </row>
    <row r="240" s="284" customFormat="1" spans="1:5">
      <c r="A240" s="290" t="s">
        <v>65</v>
      </c>
      <c r="B240" s="288"/>
      <c r="C240" s="145"/>
      <c r="D240" s="99"/>
      <c r="E240" s="99"/>
    </row>
    <row r="241" s="284" customFormat="1" spans="1:5">
      <c r="A241" s="290" t="s">
        <v>72</v>
      </c>
      <c r="B241" s="288"/>
      <c r="C241" s="145"/>
      <c r="D241" s="99"/>
      <c r="E241" s="99"/>
    </row>
    <row r="242" s="284" customFormat="1" spans="1:5">
      <c r="A242" s="293" t="s">
        <v>181</v>
      </c>
      <c r="B242" s="288">
        <v>227</v>
      </c>
      <c r="C242" s="145">
        <v>595</v>
      </c>
      <c r="D242" s="99"/>
      <c r="E242" s="99"/>
    </row>
    <row r="243" s="284" customFormat="1" spans="1:5">
      <c r="A243" s="293" t="s">
        <v>182</v>
      </c>
      <c r="B243" s="288">
        <v>0</v>
      </c>
      <c r="C243" s="145">
        <v>0</v>
      </c>
      <c r="D243" s="99"/>
      <c r="E243" s="99"/>
    </row>
    <row r="244" s="284" customFormat="1" spans="1:5">
      <c r="A244" s="293" t="s">
        <v>63</v>
      </c>
      <c r="B244" s="288"/>
      <c r="C244" s="145"/>
      <c r="D244" s="99"/>
      <c r="E244" s="99"/>
    </row>
    <row r="245" s="284" customFormat="1" spans="1:5">
      <c r="A245" s="99" t="s">
        <v>64</v>
      </c>
      <c r="B245" s="288"/>
      <c r="C245" s="145"/>
      <c r="D245" s="99"/>
      <c r="E245" s="99"/>
    </row>
    <row r="246" s="284" customFormat="1" spans="1:5">
      <c r="A246" s="290" t="s">
        <v>65</v>
      </c>
      <c r="B246" s="288"/>
      <c r="C246" s="145"/>
      <c r="D246" s="99"/>
      <c r="E246" s="99"/>
    </row>
    <row r="247" s="284" customFormat="1" spans="1:5">
      <c r="A247" s="290" t="s">
        <v>72</v>
      </c>
      <c r="B247" s="288"/>
      <c r="C247" s="145"/>
      <c r="D247" s="99"/>
      <c r="E247" s="99"/>
    </row>
    <row r="248" s="284" customFormat="1" spans="1:5">
      <c r="A248" s="290" t="s">
        <v>183</v>
      </c>
      <c r="B248" s="288"/>
      <c r="C248" s="145"/>
      <c r="D248" s="99"/>
      <c r="E248" s="99"/>
    </row>
    <row r="249" s="284" customFormat="1" spans="1:5">
      <c r="A249" s="293" t="s">
        <v>184</v>
      </c>
      <c r="B249" s="288">
        <v>226</v>
      </c>
      <c r="C249" s="145">
        <v>0</v>
      </c>
      <c r="D249" s="99"/>
      <c r="E249" s="99"/>
    </row>
    <row r="250" s="284" customFormat="1" spans="1:5">
      <c r="A250" s="293" t="s">
        <v>63</v>
      </c>
      <c r="B250" s="288"/>
      <c r="C250" s="145"/>
      <c r="D250" s="99"/>
      <c r="E250" s="99"/>
    </row>
    <row r="251" s="284" customFormat="1" spans="1:5">
      <c r="A251" s="293" t="s">
        <v>64</v>
      </c>
      <c r="B251" s="288"/>
      <c r="C251" s="145"/>
      <c r="D251" s="99"/>
      <c r="E251" s="99"/>
    </row>
    <row r="252" s="284" customFormat="1" spans="1:5">
      <c r="A252" s="290" t="s">
        <v>65</v>
      </c>
      <c r="B252" s="288"/>
      <c r="C252" s="145"/>
      <c r="D252" s="99"/>
      <c r="E252" s="99"/>
    </row>
    <row r="253" s="284" customFormat="1" spans="1:5">
      <c r="A253" s="290" t="s">
        <v>72</v>
      </c>
      <c r="B253" s="288"/>
      <c r="C253" s="145"/>
      <c r="D253" s="99"/>
      <c r="E253" s="99"/>
    </row>
    <row r="254" s="284" customFormat="1" spans="1:5">
      <c r="A254" s="290" t="s">
        <v>185</v>
      </c>
      <c r="B254" s="288">
        <v>226</v>
      </c>
      <c r="C254" s="145"/>
      <c r="D254" s="99"/>
      <c r="E254" s="99"/>
    </row>
    <row r="255" s="284" customFormat="1" spans="1:5">
      <c r="A255" s="293" t="s">
        <v>200</v>
      </c>
      <c r="B255" s="288">
        <v>0</v>
      </c>
      <c r="C255" s="145">
        <v>0</v>
      </c>
      <c r="D255" s="99"/>
      <c r="E255" s="99"/>
    </row>
    <row r="256" s="284" customFormat="1" spans="1:5">
      <c r="A256" s="293" t="s">
        <v>201</v>
      </c>
      <c r="B256" s="288"/>
      <c r="C256" s="145"/>
      <c r="D256" s="99"/>
      <c r="E256" s="99"/>
    </row>
    <row r="257" s="284" customFormat="1" spans="1:5">
      <c r="A257" s="293" t="s">
        <v>202</v>
      </c>
      <c r="B257" s="288"/>
      <c r="C257" s="292">
        <v>0</v>
      </c>
      <c r="D257" s="99"/>
      <c r="E257" s="99"/>
    </row>
    <row r="258" s="284" customFormat="1" spans="1:5">
      <c r="A258" s="99" t="s">
        <v>203</v>
      </c>
      <c r="B258" s="288">
        <v>0</v>
      </c>
      <c r="C258" s="145">
        <v>0</v>
      </c>
      <c r="D258" s="99"/>
      <c r="E258" s="99"/>
    </row>
    <row r="259" s="284" customFormat="1" spans="1:5">
      <c r="A259" s="290" t="s">
        <v>204</v>
      </c>
      <c r="B259" s="288"/>
      <c r="C259" s="145"/>
      <c r="D259" s="99"/>
      <c r="E259" s="99"/>
    </row>
    <row r="260" s="284" customFormat="1" spans="1:5">
      <c r="A260" s="290" t="s">
        <v>205</v>
      </c>
      <c r="B260" s="288"/>
      <c r="C260" s="145"/>
      <c r="D260" s="99"/>
      <c r="E260" s="99"/>
    </row>
    <row r="261" s="284" customFormat="1" spans="1:5">
      <c r="A261" s="99" t="s">
        <v>206</v>
      </c>
      <c r="B261" s="288">
        <v>2520</v>
      </c>
      <c r="C261" s="145">
        <v>632</v>
      </c>
      <c r="D261" s="99"/>
      <c r="E261" s="99"/>
    </row>
    <row r="262" s="284" customFormat="1" spans="1:5">
      <c r="A262" s="293" t="s">
        <v>207</v>
      </c>
      <c r="B262" s="288">
        <v>2470</v>
      </c>
      <c r="C262" s="145">
        <v>557</v>
      </c>
      <c r="D262" s="99"/>
      <c r="E262" s="99"/>
    </row>
    <row r="263" s="284" customFormat="1" spans="1:5">
      <c r="A263" s="293" t="s">
        <v>208</v>
      </c>
      <c r="B263" s="288"/>
      <c r="C263" s="145"/>
      <c r="D263" s="99"/>
      <c r="E263" s="99"/>
    </row>
    <row r="264" s="284" customFormat="1" spans="1:5">
      <c r="A264" s="290" t="s">
        <v>209</v>
      </c>
      <c r="B264" s="288"/>
      <c r="C264" s="145"/>
      <c r="D264" s="99"/>
      <c r="E264" s="99"/>
    </row>
    <row r="265" s="284" customFormat="1" spans="1:5">
      <c r="A265" s="290" t="s">
        <v>210</v>
      </c>
      <c r="B265" s="288">
        <v>671</v>
      </c>
      <c r="C265" s="292">
        <v>512</v>
      </c>
      <c r="D265" s="99"/>
      <c r="E265" s="99"/>
    </row>
    <row r="266" s="284" customFormat="1" spans="1:5">
      <c r="A266" s="290" t="s">
        <v>211</v>
      </c>
      <c r="B266" s="288"/>
      <c r="C266" s="145"/>
      <c r="D266" s="99"/>
      <c r="E266" s="99"/>
    </row>
    <row r="267" s="284" customFormat="1" spans="1:5">
      <c r="A267" s="293" t="s">
        <v>212</v>
      </c>
      <c r="B267" s="288"/>
      <c r="C267" s="145"/>
      <c r="D267" s="99"/>
      <c r="E267" s="99"/>
    </row>
    <row r="268" s="284" customFormat="1" spans="1:5">
      <c r="A268" s="293" t="s">
        <v>213</v>
      </c>
      <c r="B268" s="288"/>
      <c r="C268" s="145"/>
      <c r="D268" s="99"/>
      <c r="E268" s="99"/>
    </row>
    <row r="269" s="284" customFormat="1" spans="1:5">
      <c r="A269" s="293" t="s">
        <v>214</v>
      </c>
      <c r="B269" s="288">
        <v>1772</v>
      </c>
      <c r="C269" s="145"/>
      <c r="D269" s="99"/>
      <c r="E269" s="99"/>
    </row>
    <row r="270" s="284" customFormat="1" spans="1:5">
      <c r="A270" s="293" t="s">
        <v>215</v>
      </c>
      <c r="B270" s="288"/>
      <c r="C270" s="145"/>
      <c r="D270" s="99"/>
      <c r="E270" s="99"/>
    </row>
    <row r="271" s="284" customFormat="1" spans="1:5">
      <c r="A271" s="293" t="s">
        <v>216</v>
      </c>
      <c r="B271" s="288">
        <v>27</v>
      </c>
      <c r="C271" s="292">
        <v>45</v>
      </c>
      <c r="D271" s="99"/>
      <c r="E271" s="99"/>
    </row>
    <row r="272" s="284" customFormat="1" spans="1:5">
      <c r="A272" s="293" t="s">
        <v>217</v>
      </c>
      <c r="B272" s="288">
        <v>50</v>
      </c>
      <c r="C272" s="145">
        <v>75</v>
      </c>
      <c r="D272" s="99"/>
      <c r="E272" s="99"/>
    </row>
    <row r="273" s="284" customFormat="1" spans="1:5">
      <c r="A273" s="99" t="s">
        <v>218</v>
      </c>
      <c r="B273" s="288">
        <v>53628</v>
      </c>
      <c r="C273" s="145">
        <v>28189</v>
      </c>
      <c r="D273" s="99"/>
      <c r="E273" s="99"/>
    </row>
    <row r="274" s="284" customFormat="1" spans="1:5">
      <c r="A274" s="290" t="s">
        <v>1092</v>
      </c>
      <c r="B274" s="288">
        <v>2298</v>
      </c>
      <c r="C274" s="145">
        <v>759</v>
      </c>
      <c r="D274" s="99"/>
      <c r="E274" s="99"/>
    </row>
    <row r="275" s="284" customFormat="1" spans="1:5">
      <c r="A275" s="290" t="s">
        <v>1093</v>
      </c>
      <c r="B275" s="291">
        <v>0</v>
      </c>
      <c r="C275" s="145"/>
      <c r="D275" s="99"/>
      <c r="E275" s="99"/>
    </row>
    <row r="276" s="284" customFormat="1" spans="1:5">
      <c r="A276" s="290" t="s">
        <v>1094</v>
      </c>
      <c r="B276" s="291">
        <v>0</v>
      </c>
      <c r="C276" s="145"/>
      <c r="D276" s="99"/>
      <c r="E276" s="99"/>
    </row>
    <row r="277" s="284" customFormat="1" spans="1:5">
      <c r="A277" s="293" t="s">
        <v>1095</v>
      </c>
      <c r="B277" s="291">
        <v>1032</v>
      </c>
      <c r="C277" s="145"/>
      <c r="D277" s="99"/>
      <c r="E277" s="99"/>
    </row>
    <row r="278" s="284" customFormat="1" spans="1:5">
      <c r="A278" s="293" t="s">
        <v>1096</v>
      </c>
      <c r="B278" s="291">
        <v>0</v>
      </c>
      <c r="C278" s="145"/>
      <c r="D278" s="99"/>
      <c r="E278" s="99"/>
    </row>
    <row r="279" s="284" customFormat="1" spans="1:5">
      <c r="A279" s="293" t="s">
        <v>1097</v>
      </c>
      <c r="B279" s="291">
        <v>0</v>
      </c>
      <c r="C279" s="145"/>
      <c r="D279" s="99"/>
      <c r="E279" s="99"/>
    </row>
    <row r="280" s="284" customFormat="1" spans="1:5">
      <c r="A280" s="290" t="s">
        <v>1098</v>
      </c>
      <c r="B280" s="291">
        <v>0</v>
      </c>
      <c r="C280" s="145"/>
      <c r="D280" s="99"/>
      <c r="E280" s="99"/>
    </row>
    <row r="281" s="284" customFormat="1" spans="1:5">
      <c r="A281" s="290" t="s">
        <v>1099</v>
      </c>
      <c r="B281" s="291">
        <v>0</v>
      </c>
      <c r="C281" s="145"/>
      <c r="D281" s="99"/>
      <c r="E281" s="99"/>
    </row>
    <row r="282" s="284" customFormat="1" spans="1:5">
      <c r="A282" s="290" t="s">
        <v>1100</v>
      </c>
      <c r="B282" s="291">
        <v>0</v>
      </c>
      <c r="C282" s="145"/>
      <c r="D282" s="99"/>
      <c r="E282" s="99"/>
    </row>
    <row r="283" s="284" customFormat="1" spans="1:5">
      <c r="A283" s="293" t="s">
        <v>1101</v>
      </c>
      <c r="B283" s="291">
        <v>1266</v>
      </c>
      <c r="C283" s="292">
        <v>759</v>
      </c>
      <c r="D283" s="99"/>
      <c r="E283" s="99"/>
    </row>
    <row r="284" s="284" customFormat="1" spans="1:5">
      <c r="A284" s="293" t="s">
        <v>222</v>
      </c>
      <c r="B284" s="288">
        <v>41961</v>
      </c>
      <c r="C284" s="145">
        <v>21115</v>
      </c>
      <c r="D284" s="99"/>
      <c r="E284" s="99"/>
    </row>
    <row r="285" s="284" customFormat="1" spans="1:5">
      <c r="A285" s="293" t="s">
        <v>63</v>
      </c>
      <c r="B285" s="291">
        <v>15169</v>
      </c>
      <c r="C285" s="292">
        <v>13037</v>
      </c>
      <c r="D285" s="99"/>
      <c r="E285" s="99"/>
    </row>
    <row r="286" s="284" customFormat="1" spans="1:5">
      <c r="A286" s="99" t="s">
        <v>64</v>
      </c>
      <c r="B286" s="291">
        <v>0</v>
      </c>
      <c r="C286" s="145"/>
      <c r="D286" s="99"/>
      <c r="E286" s="99"/>
    </row>
    <row r="287" s="284" customFormat="1" spans="1:5">
      <c r="A287" s="290" t="s">
        <v>65</v>
      </c>
      <c r="B287" s="291">
        <v>0</v>
      </c>
      <c r="C287" s="145"/>
      <c r="D287" s="99"/>
      <c r="E287" s="99"/>
    </row>
    <row r="288" s="284" customFormat="1" spans="1:5">
      <c r="A288" s="290" t="s">
        <v>1102</v>
      </c>
      <c r="B288" s="291">
        <v>10000</v>
      </c>
      <c r="C288" s="145"/>
      <c r="D288" s="99"/>
      <c r="E288" s="99"/>
    </row>
    <row r="289" s="284" customFormat="1" spans="1:5">
      <c r="A289" s="290" t="s">
        <v>1103</v>
      </c>
      <c r="B289" s="291">
        <v>0</v>
      </c>
      <c r="C289" s="145"/>
      <c r="D289" s="99"/>
      <c r="E289" s="99"/>
    </row>
    <row r="290" s="284" customFormat="1" spans="1:5">
      <c r="A290" s="293" t="s">
        <v>1104</v>
      </c>
      <c r="B290" s="291">
        <v>0</v>
      </c>
      <c r="C290" s="145"/>
      <c r="D290" s="99"/>
      <c r="E290" s="99"/>
    </row>
    <row r="291" s="284" customFormat="1" spans="1:5">
      <c r="A291" s="293" t="s">
        <v>1105</v>
      </c>
      <c r="B291" s="291">
        <v>0</v>
      </c>
      <c r="C291" s="145"/>
      <c r="D291" s="99"/>
      <c r="E291" s="99"/>
    </row>
    <row r="292" s="284" customFormat="1" spans="1:5">
      <c r="A292" s="293" t="s">
        <v>1106</v>
      </c>
      <c r="B292" s="291">
        <v>11</v>
      </c>
      <c r="C292" s="145"/>
      <c r="D292" s="99"/>
      <c r="E292" s="99"/>
    </row>
    <row r="293" s="284" customFormat="1" spans="1:5">
      <c r="A293" s="290" t="s">
        <v>1107</v>
      </c>
      <c r="B293" s="291">
        <v>5000</v>
      </c>
      <c r="C293" s="145"/>
      <c r="D293" s="99"/>
      <c r="E293" s="99"/>
    </row>
    <row r="294" s="284" customFormat="1" spans="1:5">
      <c r="A294" s="290" t="s">
        <v>1108</v>
      </c>
      <c r="B294" s="291">
        <v>0</v>
      </c>
      <c r="C294" s="145"/>
      <c r="D294" s="99"/>
      <c r="E294" s="99"/>
    </row>
    <row r="295" s="284" customFormat="1" spans="1:5">
      <c r="A295" s="290" t="s">
        <v>1109</v>
      </c>
      <c r="B295" s="291">
        <v>582</v>
      </c>
      <c r="C295" s="145"/>
      <c r="D295" s="99"/>
      <c r="E295" s="99"/>
    </row>
    <row r="296" s="284" customFormat="1" spans="1:5">
      <c r="A296" s="293" t="s">
        <v>1110</v>
      </c>
      <c r="B296" s="291">
        <v>1208</v>
      </c>
      <c r="C296" s="145"/>
      <c r="D296" s="99"/>
      <c r="E296" s="99"/>
    </row>
    <row r="297" s="284" customFormat="1" spans="1:5">
      <c r="A297" s="293" t="s">
        <v>1111</v>
      </c>
      <c r="B297" s="291">
        <v>991</v>
      </c>
      <c r="C297" s="145"/>
      <c r="D297" s="99"/>
      <c r="E297" s="99"/>
    </row>
    <row r="298" s="284" customFormat="1" spans="1:5">
      <c r="A298" s="293" t="s">
        <v>1112</v>
      </c>
      <c r="B298" s="291">
        <v>0</v>
      </c>
      <c r="C298" s="145"/>
      <c r="D298" s="99"/>
      <c r="E298" s="99"/>
    </row>
    <row r="299" s="284" customFormat="1" spans="1:5">
      <c r="A299" s="99" t="s">
        <v>1113</v>
      </c>
      <c r="B299" s="291">
        <v>0</v>
      </c>
      <c r="C299" s="145"/>
      <c r="D299" s="99"/>
      <c r="E299" s="99"/>
    </row>
    <row r="300" s="284" customFormat="1" spans="1:5">
      <c r="A300" s="290" t="s">
        <v>1114</v>
      </c>
      <c r="B300" s="291">
        <v>0</v>
      </c>
      <c r="C300" s="145"/>
      <c r="D300" s="99"/>
      <c r="E300" s="99"/>
    </row>
    <row r="301" s="284" customFormat="1" spans="1:5">
      <c r="A301" s="290" t="s">
        <v>1115</v>
      </c>
      <c r="B301" s="291">
        <v>1</v>
      </c>
      <c r="C301" s="145"/>
      <c r="D301" s="99"/>
      <c r="E301" s="99"/>
    </row>
    <row r="302" s="284" customFormat="1" spans="1:5">
      <c r="A302" s="290" t="s">
        <v>1116</v>
      </c>
      <c r="B302" s="291">
        <v>0</v>
      </c>
      <c r="C302" s="145"/>
      <c r="D302" s="99"/>
      <c r="E302" s="99"/>
    </row>
    <row r="303" s="284" customFormat="1" spans="1:5">
      <c r="A303" s="293" t="s">
        <v>105</v>
      </c>
      <c r="B303" s="291">
        <v>0</v>
      </c>
      <c r="C303" s="145"/>
      <c r="D303" s="99"/>
      <c r="E303" s="99"/>
    </row>
    <row r="304" s="284" customFormat="1" spans="1:5">
      <c r="A304" s="293" t="s">
        <v>72</v>
      </c>
      <c r="B304" s="291">
        <v>0</v>
      </c>
      <c r="C304" s="145"/>
      <c r="D304" s="99"/>
      <c r="E304" s="99"/>
    </row>
    <row r="305" s="284" customFormat="1" spans="1:5">
      <c r="A305" s="293" t="s">
        <v>225</v>
      </c>
      <c r="B305" s="291">
        <v>8999</v>
      </c>
      <c r="C305" s="292">
        <v>8078</v>
      </c>
      <c r="D305" s="99"/>
      <c r="E305" s="99"/>
    </row>
    <row r="306" s="284" customFormat="1" spans="1:5">
      <c r="A306" s="290" t="s">
        <v>226</v>
      </c>
      <c r="B306" s="288">
        <v>200</v>
      </c>
      <c r="C306" s="145">
        <v>200</v>
      </c>
      <c r="D306" s="99"/>
      <c r="E306" s="99"/>
    </row>
    <row r="307" s="284" customFormat="1" spans="1:5">
      <c r="A307" s="290" t="s">
        <v>63</v>
      </c>
      <c r="B307" s="288"/>
      <c r="C307" s="145"/>
      <c r="D307" s="99"/>
      <c r="E307" s="99"/>
    </row>
    <row r="308" s="284" customFormat="1" spans="1:5">
      <c r="A308" s="290" t="s">
        <v>64</v>
      </c>
      <c r="B308" s="288"/>
      <c r="C308" s="145"/>
      <c r="D308" s="99"/>
      <c r="E308" s="99"/>
    </row>
    <row r="309" s="284" customFormat="1" spans="1:5">
      <c r="A309" s="293" t="s">
        <v>65</v>
      </c>
      <c r="B309" s="288"/>
      <c r="C309" s="145"/>
      <c r="D309" s="99"/>
      <c r="E309" s="99"/>
    </row>
    <row r="310" s="284" customFormat="1" spans="1:5">
      <c r="A310" s="293" t="s">
        <v>227</v>
      </c>
      <c r="B310" s="288"/>
      <c r="C310" s="145"/>
      <c r="D310" s="99"/>
      <c r="E310" s="99"/>
    </row>
    <row r="311" s="284" customFormat="1" spans="1:5">
      <c r="A311" s="293" t="s">
        <v>72</v>
      </c>
      <c r="B311" s="288"/>
      <c r="C311" s="145"/>
      <c r="D311" s="99"/>
      <c r="E311" s="99"/>
    </row>
    <row r="312" s="284" customFormat="1" spans="1:5">
      <c r="A312" s="99" t="s">
        <v>228</v>
      </c>
      <c r="B312" s="288">
        <v>200</v>
      </c>
      <c r="C312" s="292">
        <v>200</v>
      </c>
      <c r="D312" s="99"/>
      <c r="E312" s="99"/>
    </row>
    <row r="313" s="284" customFormat="1" spans="1:5">
      <c r="A313" s="290" t="s">
        <v>229</v>
      </c>
      <c r="B313" s="288">
        <v>2219</v>
      </c>
      <c r="C313" s="145">
        <v>1973</v>
      </c>
      <c r="D313" s="99"/>
      <c r="E313" s="99"/>
    </row>
    <row r="314" s="284" customFormat="1" spans="1:5">
      <c r="A314" s="290" t="s">
        <v>63</v>
      </c>
      <c r="B314" s="291">
        <v>1935</v>
      </c>
      <c r="C314" s="292">
        <v>1973</v>
      </c>
      <c r="D314" s="99"/>
      <c r="E314" s="99"/>
    </row>
    <row r="315" s="284" customFormat="1" spans="1:5">
      <c r="A315" s="290" t="s">
        <v>64</v>
      </c>
      <c r="B315" s="291">
        <v>0</v>
      </c>
      <c r="C315" s="145"/>
      <c r="D315" s="99"/>
      <c r="E315" s="99"/>
    </row>
    <row r="316" s="284" customFormat="1" spans="1:5">
      <c r="A316" s="293" t="s">
        <v>65</v>
      </c>
      <c r="B316" s="291">
        <v>0</v>
      </c>
      <c r="C316" s="145"/>
      <c r="D316" s="99"/>
      <c r="E316" s="99"/>
    </row>
    <row r="317" s="284" customFormat="1" spans="1:5">
      <c r="A317" s="293" t="s">
        <v>1117</v>
      </c>
      <c r="B317" s="291">
        <v>0</v>
      </c>
      <c r="C317" s="145"/>
      <c r="D317" s="99"/>
      <c r="E317" s="99"/>
    </row>
    <row r="318" s="284" customFormat="1" spans="1:5">
      <c r="A318" s="293" t="s">
        <v>1118</v>
      </c>
      <c r="B318" s="291">
        <v>0</v>
      </c>
      <c r="C318" s="145"/>
      <c r="D318" s="99"/>
      <c r="E318" s="99"/>
    </row>
    <row r="319" s="284" customFormat="1" spans="1:5">
      <c r="A319" s="290" t="s">
        <v>1119</v>
      </c>
      <c r="B319" s="291">
        <v>0</v>
      </c>
      <c r="C319" s="145"/>
      <c r="D319" s="99"/>
      <c r="E319" s="99"/>
    </row>
    <row r="320" s="284" customFormat="1" spans="1:5">
      <c r="A320" s="290" t="s">
        <v>1120</v>
      </c>
      <c r="B320" s="291">
        <v>0</v>
      </c>
      <c r="C320" s="145"/>
      <c r="D320" s="99"/>
      <c r="E320" s="99"/>
    </row>
    <row r="321" s="284" customFormat="1" spans="1:5">
      <c r="A321" s="290" t="s">
        <v>1121</v>
      </c>
      <c r="B321" s="291">
        <v>0</v>
      </c>
      <c r="C321" s="145"/>
      <c r="D321" s="99"/>
      <c r="E321" s="99"/>
    </row>
    <row r="322" s="284" customFormat="1" spans="1:5">
      <c r="A322" s="293" t="s">
        <v>230</v>
      </c>
      <c r="B322" s="291">
        <v>0</v>
      </c>
      <c r="C322" s="145"/>
      <c r="D322" s="99"/>
      <c r="E322" s="99"/>
    </row>
    <row r="323" s="284" customFormat="1" spans="1:5">
      <c r="A323" s="293" t="s">
        <v>72</v>
      </c>
      <c r="B323" s="291">
        <v>0</v>
      </c>
      <c r="C323" s="145"/>
      <c r="D323" s="99"/>
      <c r="E323" s="99"/>
    </row>
    <row r="324" s="284" customFormat="1" spans="1:5">
      <c r="A324" s="293" t="s">
        <v>232</v>
      </c>
      <c r="B324" s="291">
        <v>284</v>
      </c>
      <c r="C324" s="145"/>
      <c r="D324" s="99"/>
      <c r="E324" s="99"/>
    </row>
    <row r="325" s="284" customFormat="1" spans="1:5">
      <c r="A325" s="99" t="s">
        <v>233</v>
      </c>
      <c r="B325" s="288">
        <v>4424</v>
      </c>
      <c r="C325" s="145">
        <v>2439</v>
      </c>
      <c r="D325" s="99"/>
      <c r="E325" s="99"/>
    </row>
    <row r="326" s="284" customFormat="1" spans="1:5">
      <c r="A326" s="290" t="s">
        <v>63</v>
      </c>
      <c r="B326" s="291">
        <v>2506</v>
      </c>
      <c r="C326" s="292">
        <v>2409</v>
      </c>
      <c r="D326" s="99"/>
      <c r="E326" s="99"/>
    </row>
    <row r="327" s="284" customFormat="1" spans="1:5">
      <c r="A327" s="290" t="s">
        <v>64</v>
      </c>
      <c r="B327" s="291">
        <v>0</v>
      </c>
      <c r="C327" s="145"/>
      <c r="D327" s="99"/>
      <c r="E327" s="99"/>
    </row>
    <row r="328" s="284" customFormat="1" spans="1:5">
      <c r="A328" s="290" t="s">
        <v>65</v>
      </c>
      <c r="B328" s="291">
        <v>0</v>
      </c>
      <c r="C328" s="145"/>
      <c r="D328" s="99"/>
      <c r="E328" s="99"/>
    </row>
    <row r="329" s="284" customFormat="1" spans="1:5">
      <c r="A329" s="293" t="s">
        <v>234</v>
      </c>
      <c r="B329" s="291">
        <v>0</v>
      </c>
      <c r="C329" s="145"/>
      <c r="D329" s="99"/>
      <c r="E329" s="99"/>
    </row>
    <row r="330" s="284" customFormat="1" spans="1:5">
      <c r="A330" s="293" t="s">
        <v>235</v>
      </c>
      <c r="B330" s="291">
        <v>0</v>
      </c>
      <c r="C330" s="145"/>
      <c r="D330" s="99"/>
      <c r="E330" s="99"/>
    </row>
    <row r="331" s="284" customFormat="1" spans="1:5">
      <c r="A331" s="293" t="s">
        <v>236</v>
      </c>
      <c r="B331" s="291">
        <v>1397</v>
      </c>
      <c r="C331" s="145"/>
      <c r="D331" s="99"/>
      <c r="E331" s="99"/>
    </row>
    <row r="332" s="284" customFormat="1" spans="1:5">
      <c r="A332" s="290" t="s">
        <v>72</v>
      </c>
      <c r="B332" s="291">
        <v>0</v>
      </c>
      <c r="C332" s="145"/>
      <c r="D332" s="99"/>
      <c r="E332" s="99"/>
    </row>
    <row r="333" s="284" customFormat="1" spans="1:5">
      <c r="A333" s="290" t="s">
        <v>237</v>
      </c>
      <c r="B333" s="291">
        <v>521</v>
      </c>
      <c r="C333" s="292">
        <v>30</v>
      </c>
      <c r="D333" s="99"/>
      <c r="E333" s="99"/>
    </row>
    <row r="334" s="284" customFormat="1" spans="1:5">
      <c r="A334" s="290" t="s">
        <v>238</v>
      </c>
      <c r="B334" s="288">
        <v>1676</v>
      </c>
      <c r="C334" s="145">
        <v>1155</v>
      </c>
      <c r="D334" s="99"/>
      <c r="E334" s="99"/>
    </row>
    <row r="335" s="284" customFormat="1" spans="1:5">
      <c r="A335" s="293" t="s">
        <v>63</v>
      </c>
      <c r="B335" s="291">
        <v>1156</v>
      </c>
      <c r="C335" s="292">
        <v>1130</v>
      </c>
      <c r="D335" s="99"/>
      <c r="E335" s="99"/>
    </row>
    <row r="336" s="284" customFormat="1" spans="1:5">
      <c r="A336" s="293" t="s">
        <v>64</v>
      </c>
      <c r="B336" s="291">
        <v>0</v>
      </c>
      <c r="C336" s="145"/>
      <c r="D336" s="99"/>
      <c r="E336" s="99"/>
    </row>
    <row r="337" s="284" customFormat="1" spans="1:5">
      <c r="A337" s="293" t="s">
        <v>65</v>
      </c>
      <c r="B337" s="291">
        <v>0</v>
      </c>
      <c r="C337" s="145"/>
      <c r="D337" s="99"/>
      <c r="E337" s="99"/>
    </row>
    <row r="338" s="284" customFormat="1" spans="1:5">
      <c r="A338" s="99" t="s">
        <v>239</v>
      </c>
      <c r="B338" s="291">
        <v>0</v>
      </c>
      <c r="C338" s="145"/>
      <c r="D338" s="99"/>
      <c r="E338" s="99"/>
    </row>
    <row r="339" s="284" customFormat="1" spans="1:5">
      <c r="A339" s="290" t="s">
        <v>240</v>
      </c>
      <c r="B339" s="291">
        <v>0</v>
      </c>
      <c r="C339" s="145"/>
      <c r="D339" s="99"/>
      <c r="E339" s="99"/>
    </row>
    <row r="340" s="284" customFormat="1" spans="1:5">
      <c r="A340" s="290" t="s">
        <v>241</v>
      </c>
      <c r="B340" s="291">
        <v>0</v>
      </c>
      <c r="C340" s="145"/>
      <c r="D340" s="99"/>
      <c r="E340" s="99"/>
    </row>
    <row r="341" s="284" customFormat="1" spans="1:5">
      <c r="A341" s="290" t="s">
        <v>242</v>
      </c>
      <c r="B341" s="291">
        <v>23</v>
      </c>
      <c r="C341" s="145"/>
      <c r="D341" s="99"/>
      <c r="E341" s="99"/>
    </row>
    <row r="342" s="284" customFormat="1" spans="1:5">
      <c r="A342" s="293" t="s">
        <v>1122</v>
      </c>
      <c r="B342" s="291">
        <v>0</v>
      </c>
      <c r="C342" s="145"/>
      <c r="D342" s="99"/>
      <c r="E342" s="99"/>
    </row>
    <row r="343" s="284" customFormat="1" spans="1:5">
      <c r="A343" s="293" t="s">
        <v>244</v>
      </c>
      <c r="B343" s="291">
        <v>0</v>
      </c>
      <c r="C343" s="145"/>
      <c r="D343" s="99"/>
      <c r="E343" s="99"/>
    </row>
    <row r="344" s="284" customFormat="1" spans="1:5">
      <c r="A344" s="293" t="s">
        <v>245</v>
      </c>
      <c r="B344" s="291">
        <v>0</v>
      </c>
      <c r="C344" s="145"/>
      <c r="D344" s="99"/>
      <c r="E344" s="99"/>
    </row>
    <row r="345" s="284" customFormat="1" spans="1:5">
      <c r="A345" s="293" t="s">
        <v>246</v>
      </c>
      <c r="B345" s="291">
        <v>0</v>
      </c>
      <c r="C345" s="145"/>
      <c r="D345" s="99"/>
      <c r="E345" s="99"/>
    </row>
    <row r="346" s="284" customFormat="1" spans="1:5">
      <c r="A346" s="293" t="s">
        <v>72</v>
      </c>
      <c r="B346" s="291">
        <v>0</v>
      </c>
      <c r="C346" s="145"/>
      <c r="D346" s="99"/>
      <c r="E346" s="99"/>
    </row>
    <row r="347" s="284" customFormat="1" spans="1:5">
      <c r="A347" s="290" t="s">
        <v>248</v>
      </c>
      <c r="B347" s="291">
        <v>497</v>
      </c>
      <c r="C347" s="292">
        <v>25</v>
      </c>
      <c r="D347" s="99"/>
      <c r="E347" s="99"/>
    </row>
    <row r="348" s="284" customFormat="1" spans="1:5">
      <c r="A348" s="290" t="s">
        <v>249</v>
      </c>
      <c r="B348" s="288">
        <v>0</v>
      </c>
      <c r="C348" s="145">
        <v>0</v>
      </c>
      <c r="D348" s="99"/>
      <c r="E348" s="99"/>
    </row>
    <row r="349" s="284" customFormat="1" spans="1:5">
      <c r="A349" s="290" t="s">
        <v>63</v>
      </c>
      <c r="B349" s="288"/>
      <c r="C349" s="145"/>
      <c r="D349" s="99"/>
      <c r="E349" s="99"/>
    </row>
    <row r="350" s="284" customFormat="1" spans="1:5">
      <c r="A350" s="293" t="s">
        <v>64</v>
      </c>
      <c r="B350" s="288"/>
      <c r="C350" s="145"/>
      <c r="D350" s="99"/>
      <c r="E350" s="99"/>
    </row>
    <row r="351" s="284" customFormat="1" spans="1:5">
      <c r="A351" s="293" t="s">
        <v>65</v>
      </c>
      <c r="B351" s="288"/>
      <c r="C351" s="145"/>
      <c r="D351" s="99"/>
      <c r="E351" s="99"/>
    </row>
    <row r="352" s="284" customFormat="1" spans="1:5">
      <c r="A352" s="293" t="s">
        <v>250</v>
      </c>
      <c r="B352" s="288"/>
      <c r="C352" s="145"/>
      <c r="D352" s="99"/>
      <c r="E352" s="99"/>
    </row>
    <row r="353" s="284" customFormat="1" spans="1:5">
      <c r="A353" s="99" t="s">
        <v>251</v>
      </c>
      <c r="B353" s="288"/>
      <c r="C353" s="145"/>
      <c r="D353" s="99"/>
      <c r="E353" s="99"/>
    </row>
    <row r="354" s="284" customFormat="1" spans="1:5">
      <c r="A354" s="290" t="s">
        <v>252</v>
      </c>
      <c r="B354" s="288"/>
      <c r="C354" s="145"/>
      <c r="D354" s="99"/>
      <c r="E354" s="99"/>
    </row>
    <row r="355" s="284" customFormat="1" spans="1:5">
      <c r="A355" s="290" t="s">
        <v>72</v>
      </c>
      <c r="B355" s="288"/>
      <c r="C355" s="145"/>
      <c r="D355" s="99"/>
      <c r="E355" s="99"/>
    </row>
    <row r="356" s="284" customFormat="1" spans="1:5">
      <c r="A356" s="290" t="s">
        <v>253</v>
      </c>
      <c r="B356" s="288"/>
      <c r="C356" s="145"/>
      <c r="D356" s="99"/>
      <c r="E356" s="99"/>
    </row>
    <row r="357" s="284" customFormat="1" spans="1:5">
      <c r="A357" s="293" t="s">
        <v>254</v>
      </c>
      <c r="B357" s="288">
        <v>0</v>
      </c>
      <c r="C357" s="145">
        <v>0</v>
      </c>
      <c r="D357" s="99"/>
      <c r="E357" s="99"/>
    </row>
    <row r="358" s="284" customFormat="1" spans="1:5">
      <c r="A358" s="293" t="s">
        <v>63</v>
      </c>
      <c r="B358" s="288"/>
      <c r="C358" s="145"/>
      <c r="D358" s="99"/>
      <c r="E358" s="99"/>
    </row>
    <row r="359" s="284" customFormat="1" spans="1:5">
      <c r="A359" s="293" t="s">
        <v>64</v>
      </c>
      <c r="B359" s="288"/>
      <c r="C359" s="145"/>
      <c r="D359" s="99"/>
      <c r="E359" s="99"/>
    </row>
    <row r="360" s="284" customFormat="1" spans="1:5">
      <c r="A360" s="290" t="s">
        <v>65</v>
      </c>
      <c r="B360" s="288"/>
      <c r="C360" s="145"/>
      <c r="D360" s="99"/>
      <c r="E360" s="99"/>
    </row>
    <row r="361" s="284" customFormat="1" spans="1:5">
      <c r="A361" s="290" t="s">
        <v>255</v>
      </c>
      <c r="B361" s="288"/>
      <c r="C361" s="145"/>
      <c r="D361" s="99"/>
      <c r="E361" s="99"/>
    </row>
    <row r="362" s="284" customFormat="1" spans="1:5">
      <c r="A362" s="290" t="s">
        <v>256</v>
      </c>
      <c r="B362" s="288"/>
      <c r="C362" s="145"/>
      <c r="D362" s="99"/>
      <c r="E362" s="99"/>
    </row>
    <row r="363" s="284" customFormat="1" spans="1:5">
      <c r="A363" s="293" t="s">
        <v>257</v>
      </c>
      <c r="B363" s="288"/>
      <c r="C363" s="145"/>
      <c r="D363" s="99"/>
      <c r="E363" s="99"/>
    </row>
    <row r="364" s="284" customFormat="1" spans="1:5">
      <c r="A364" s="293" t="s">
        <v>72</v>
      </c>
      <c r="B364" s="288"/>
      <c r="C364" s="145"/>
      <c r="D364" s="99"/>
      <c r="E364" s="99"/>
    </row>
    <row r="365" s="284" customFormat="1" spans="1:5">
      <c r="A365" s="293" t="s">
        <v>258</v>
      </c>
      <c r="B365" s="288"/>
      <c r="C365" s="145"/>
      <c r="D365" s="99"/>
      <c r="E365" s="99"/>
    </row>
    <row r="366" s="284" customFormat="1" spans="1:5">
      <c r="A366" s="99" t="s">
        <v>259</v>
      </c>
      <c r="B366" s="288">
        <v>0</v>
      </c>
      <c r="C366" s="145">
        <v>0</v>
      </c>
      <c r="D366" s="99"/>
      <c r="E366" s="99"/>
    </row>
    <row r="367" s="284" customFormat="1" spans="1:5">
      <c r="A367" s="290" t="s">
        <v>63</v>
      </c>
      <c r="B367" s="288"/>
      <c r="C367" s="145"/>
      <c r="D367" s="99"/>
      <c r="E367" s="99"/>
    </row>
    <row r="368" s="284" customFormat="1" spans="1:5">
      <c r="A368" s="290" t="s">
        <v>64</v>
      </c>
      <c r="B368" s="288"/>
      <c r="C368" s="145"/>
      <c r="D368" s="99"/>
      <c r="E368" s="99"/>
    </row>
    <row r="369" s="284" customFormat="1" spans="1:5">
      <c r="A369" s="290" t="s">
        <v>65</v>
      </c>
      <c r="B369" s="288"/>
      <c r="C369" s="145"/>
      <c r="D369" s="99"/>
      <c r="E369" s="99"/>
    </row>
    <row r="370" s="284" customFormat="1" spans="1:5">
      <c r="A370" s="293" t="s">
        <v>260</v>
      </c>
      <c r="B370" s="288"/>
      <c r="C370" s="145"/>
      <c r="D370" s="99"/>
      <c r="E370" s="99"/>
    </row>
    <row r="371" s="284" customFormat="1" spans="1:5">
      <c r="A371" s="293" t="s">
        <v>261</v>
      </c>
      <c r="B371" s="288"/>
      <c r="C371" s="145"/>
      <c r="D371" s="99"/>
      <c r="E371" s="99"/>
    </row>
    <row r="372" s="284" customFormat="1" spans="1:5">
      <c r="A372" s="293" t="s">
        <v>72</v>
      </c>
      <c r="B372" s="288"/>
      <c r="C372" s="145"/>
      <c r="D372" s="99"/>
      <c r="E372" s="99"/>
    </row>
    <row r="373" s="284" customFormat="1" spans="1:5">
      <c r="A373" s="290" t="s">
        <v>262</v>
      </c>
      <c r="B373" s="288"/>
      <c r="C373" s="145"/>
      <c r="D373" s="99"/>
      <c r="E373" s="99"/>
    </row>
    <row r="374" s="284" customFormat="1" spans="1:5">
      <c r="A374" s="290" t="s">
        <v>263</v>
      </c>
      <c r="B374" s="288">
        <v>0</v>
      </c>
      <c r="C374" s="145">
        <v>0</v>
      </c>
      <c r="D374" s="99"/>
      <c r="E374" s="99"/>
    </row>
    <row r="375" s="284" customFormat="1" spans="1:5">
      <c r="A375" s="290" t="s">
        <v>63</v>
      </c>
      <c r="B375" s="288"/>
      <c r="C375" s="145"/>
      <c r="D375" s="99"/>
      <c r="E375" s="99"/>
    </row>
    <row r="376" s="284" customFormat="1" spans="1:5">
      <c r="A376" s="293" t="s">
        <v>64</v>
      </c>
      <c r="B376" s="288"/>
      <c r="C376" s="145"/>
      <c r="D376" s="99"/>
      <c r="E376" s="99"/>
    </row>
    <row r="377" s="284" customFormat="1" spans="1:5">
      <c r="A377" s="293" t="s">
        <v>1123</v>
      </c>
      <c r="B377" s="288"/>
      <c r="C377" s="145"/>
      <c r="D377" s="99"/>
      <c r="E377" s="99"/>
    </row>
    <row r="378" s="284" customFormat="1" spans="1:5">
      <c r="A378" s="293" t="s">
        <v>1124</v>
      </c>
      <c r="B378" s="288"/>
      <c r="C378" s="145"/>
      <c r="D378" s="99"/>
      <c r="E378" s="99"/>
    </row>
    <row r="379" s="284" customFormat="1" spans="1:5">
      <c r="A379" s="99" t="s">
        <v>1125</v>
      </c>
      <c r="B379" s="288"/>
      <c r="C379" s="145"/>
      <c r="D379" s="99"/>
      <c r="E379" s="99"/>
    </row>
    <row r="380" s="284" customFormat="1" spans="1:5">
      <c r="A380" s="290" t="s">
        <v>1114</v>
      </c>
      <c r="B380" s="288"/>
      <c r="C380" s="145"/>
      <c r="D380" s="99"/>
      <c r="E380" s="99"/>
    </row>
    <row r="381" s="284" customFormat="1" spans="1:5">
      <c r="A381" s="290" t="s">
        <v>265</v>
      </c>
      <c r="B381" s="288"/>
      <c r="C381" s="145"/>
      <c r="D381" s="99"/>
      <c r="E381" s="99"/>
    </row>
    <row r="382" s="284" customFormat="1" spans="1:5">
      <c r="A382" s="290" t="s">
        <v>1126</v>
      </c>
      <c r="B382" s="288">
        <v>0</v>
      </c>
      <c r="C382" s="145">
        <v>0</v>
      </c>
      <c r="D382" s="99"/>
      <c r="E382" s="99"/>
    </row>
    <row r="383" s="284" customFormat="1" spans="1:5">
      <c r="A383" s="290" t="s">
        <v>1127</v>
      </c>
      <c r="B383" s="288"/>
      <c r="C383" s="145"/>
      <c r="D383" s="99"/>
      <c r="E383" s="99"/>
    </row>
    <row r="384" s="284" customFormat="1" spans="1:5">
      <c r="A384" s="293" t="s">
        <v>63</v>
      </c>
      <c r="B384" s="288"/>
      <c r="C384" s="145"/>
      <c r="D384" s="99"/>
      <c r="E384" s="99"/>
    </row>
    <row r="385" s="284" customFormat="1" spans="1:5">
      <c r="A385" s="293" t="s">
        <v>1128</v>
      </c>
      <c r="B385" s="288"/>
      <c r="C385" s="145"/>
      <c r="D385" s="99"/>
      <c r="E385" s="99"/>
    </row>
    <row r="386" s="284" customFormat="1" spans="1:5">
      <c r="A386" s="293" t="s">
        <v>1129</v>
      </c>
      <c r="B386" s="288"/>
      <c r="C386" s="145"/>
      <c r="D386" s="99"/>
      <c r="E386" s="99"/>
    </row>
    <row r="387" s="284" customFormat="1" spans="1:5">
      <c r="A387" s="293" t="s">
        <v>1130</v>
      </c>
      <c r="B387" s="288"/>
      <c r="C387" s="145"/>
      <c r="D387" s="99"/>
      <c r="E387" s="99"/>
    </row>
    <row r="388" s="284" customFormat="1" spans="1:5">
      <c r="A388" s="99" t="s">
        <v>1131</v>
      </c>
      <c r="B388" s="288"/>
      <c r="C388" s="145"/>
      <c r="D388" s="99"/>
      <c r="E388" s="99"/>
    </row>
    <row r="389" s="284" customFormat="1" spans="1:5">
      <c r="A389" s="290" t="s">
        <v>1132</v>
      </c>
      <c r="B389" s="288"/>
      <c r="C389" s="145"/>
      <c r="D389" s="99"/>
      <c r="E389" s="99"/>
    </row>
    <row r="390" s="284" customFormat="1" spans="1:5">
      <c r="A390" s="290" t="s">
        <v>1133</v>
      </c>
      <c r="B390" s="288"/>
      <c r="C390" s="145"/>
      <c r="D390" s="99"/>
      <c r="E390" s="99"/>
    </row>
    <row r="391" s="284" customFormat="1" spans="1:5">
      <c r="A391" s="290" t="s">
        <v>266</v>
      </c>
      <c r="B391" s="288">
        <v>850</v>
      </c>
      <c r="C391" s="145">
        <v>548</v>
      </c>
      <c r="D391" s="99"/>
      <c r="E391" s="99"/>
    </row>
    <row r="392" s="284" customFormat="1" spans="1:5">
      <c r="A392" s="99" t="s">
        <v>268</v>
      </c>
      <c r="B392" s="288">
        <v>56383</v>
      </c>
      <c r="C392" s="145">
        <v>31960</v>
      </c>
      <c r="D392" s="99"/>
      <c r="E392" s="99"/>
    </row>
    <row r="393" s="284" customFormat="1" spans="1:5">
      <c r="A393" s="293" t="s">
        <v>269</v>
      </c>
      <c r="B393" s="288">
        <v>10178</v>
      </c>
      <c r="C393" s="145">
        <v>3421</v>
      </c>
      <c r="D393" s="99"/>
      <c r="E393" s="99"/>
    </row>
    <row r="394" s="284" customFormat="1" spans="1:5">
      <c r="A394" s="290" t="s">
        <v>63</v>
      </c>
      <c r="B394" s="291">
        <v>1260</v>
      </c>
      <c r="C394" s="292">
        <v>921</v>
      </c>
      <c r="D394" s="99"/>
      <c r="E394" s="99"/>
    </row>
    <row r="395" s="284" customFormat="1" spans="1:5">
      <c r="A395" s="290" t="s">
        <v>64</v>
      </c>
      <c r="B395" s="291">
        <v>0</v>
      </c>
      <c r="C395" s="145"/>
      <c r="D395" s="99"/>
      <c r="E395" s="99"/>
    </row>
    <row r="396" s="284" customFormat="1" spans="1:5">
      <c r="A396" s="290" t="s">
        <v>65</v>
      </c>
      <c r="B396" s="291">
        <v>0</v>
      </c>
      <c r="C396" s="145"/>
      <c r="D396" s="99"/>
      <c r="E396" s="99"/>
    </row>
    <row r="397" s="284" customFormat="1" spans="1:5">
      <c r="A397" s="293" t="s">
        <v>270</v>
      </c>
      <c r="B397" s="291">
        <v>8918</v>
      </c>
      <c r="C397" s="292">
        <v>2500</v>
      </c>
      <c r="D397" s="99"/>
      <c r="E397" s="99"/>
    </row>
    <row r="398" s="284" customFormat="1" spans="1:5">
      <c r="A398" s="290" t="s">
        <v>271</v>
      </c>
      <c r="B398" s="288">
        <v>17037</v>
      </c>
      <c r="C398" s="145">
        <v>11013</v>
      </c>
      <c r="D398" s="99"/>
      <c r="E398" s="99"/>
    </row>
    <row r="399" s="284" customFormat="1" spans="1:5">
      <c r="A399" s="290" t="s">
        <v>272</v>
      </c>
      <c r="B399" s="291">
        <v>244</v>
      </c>
      <c r="C399" s="145">
        <v>328</v>
      </c>
      <c r="D399" s="99"/>
      <c r="E399" s="99"/>
    </row>
    <row r="400" s="284" customFormat="1" spans="1:5">
      <c r="A400" s="290" t="s">
        <v>273</v>
      </c>
      <c r="B400" s="291">
        <v>0</v>
      </c>
      <c r="C400" s="145"/>
      <c r="D400" s="99"/>
      <c r="E400" s="99"/>
    </row>
    <row r="401" s="284" customFormat="1" spans="1:5">
      <c r="A401" s="293" t="s">
        <v>274</v>
      </c>
      <c r="B401" s="291">
        <v>120</v>
      </c>
      <c r="C401" s="145"/>
      <c r="D401" s="99"/>
      <c r="E401" s="99"/>
    </row>
    <row r="402" s="284" customFormat="1" spans="1:5">
      <c r="A402" s="293" t="s">
        <v>275</v>
      </c>
      <c r="B402" s="291">
        <v>14599</v>
      </c>
      <c r="C402" s="292">
        <v>5136</v>
      </c>
      <c r="D402" s="99"/>
      <c r="E402" s="99"/>
    </row>
    <row r="403" s="284" customFormat="1" spans="1:5">
      <c r="A403" s="293" t="s">
        <v>276</v>
      </c>
      <c r="B403" s="291">
        <v>411</v>
      </c>
      <c r="C403" s="145">
        <v>56</v>
      </c>
      <c r="D403" s="99"/>
      <c r="E403" s="99"/>
    </row>
    <row r="404" s="284" customFormat="1" spans="1:5">
      <c r="A404" s="290" t="s">
        <v>277</v>
      </c>
      <c r="B404" s="291">
        <v>0</v>
      </c>
      <c r="C404" s="145"/>
      <c r="D404" s="99"/>
      <c r="E404" s="99"/>
    </row>
    <row r="405" s="284" customFormat="1" spans="1:5">
      <c r="A405" s="290" t="s">
        <v>278</v>
      </c>
      <c r="B405" s="291">
        <v>0</v>
      </c>
      <c r="C405" s="145"/>
      <c r="D405" s="99"/>
      <c r="E405" s="99"/>
    </row>
    <row r="406" s="284" customFormat="1" spans="1:5">
      <c r="A406" s="290" t="s">
        <v>279</v>
      </c>
      <c r="B406" s="291">
        <v>1663</v>
      </c>
      <c r="C406" s="145">
        <v>5493</v>
      </c>
      <c r="D406" s="99"/>
      <c r="E406" s="99"/>
    </row>
    <row r="407" s="284" customFormat="1" spans="1:5">
      <c r="A407" s="290" t="s">
        <v>280</v>
      </c>
      <c r="B407" s="288">
        <v>21899</v>
      </c>
      <c r="C407" s="145">
        <v>11902</v>
      </c>
      <c r="D407" s="99"/>
      <c r="E407" s="99"/>
    </row>
    <row r="408" s="284" customFormat="1" spans="1:5">
      <c r="A408" s="290" t="s">
        <v>281</v>
      </c>
      <c r="B408" s="291">
        <v>0</v>
      </c>
      <c r="C408" s="145"/>
      <c r="D408" s="99"/>
      <c r="E408" s="99"/>
    </row>
    <row r="409" s="284" customFormat="1" spans="1:5">
      <c r="A409" s="290" t="s">
        <v>282</v>
      </c>
      <c r="B409" s="291">
        <v>7943</v>
      </c>
      <c r="C409" s="292">
        <v>2831</v>
      </c>
      <c r="D409" s="99"/>
      <c r="E409" s="99"/>
    </row>
    <row r="410" s="284" customFormat="1" spans="1:5">
      <c r="A410" s="290" t="s">
        <v>283</v>
      </c>
      <c r="B410" s="291">
        <v>5657</v>
      </c>
      <c r="C410" s="292">
        <v>2743</v>
      </c>
      <c r="D410" s="99"/>
      <c r="E410" s="99"/>
    </row>
    <row r="411" s="284" customFormat="1" spans="1:5">
      <c r="A411" s="293" t="s">
        <v>284</v>
      </c>
      <c r="B411" s="291">
        <v>0</v>
      </c>
      <c r="C411" s="145">
        <v>3098</v>
      </c>
      <c r="D411" s="99"/>
      <c r="E411" s="99"/>
    </row>
    <row r="412" s="284" customFormat="1" spans="1:5">
      <c r="A412" s="293" t="s">
        <v>285</v>
      </c>
      <c r="B412" s="291">
        <v>1562</v>
      </c>
      <c r="C412" s="292">
        <v>764</v>
      </c>
      <c r="D412" s="99"/>
      <c r="E412" s="99"/>
    </row>
    <row r="413" s="284" customFormat="1" spans="1:5">
      <c r="A413" s="293" t="s">
        <v>286</v>
      </c>
      <c r="B413" s="291">
        <v>6737</v>
      </c>
      <c r="C413" s="292">
        <v>2466</v>
      </c>
      <c r="D413" s="99"/>
      <c r="E413" s="99"/>
    </row>
    <row r="414" s="284" customFormat="1" spans="1:5">
      <c r="A414" s="99" t="s">
        <v>287</v>
      </c>
      <c r="B414" s="288">
        <v>0</v>
      </c>
      <c r="C414" s="145">
        <v>0</v>
      </c>
      <c r="D414" s="99"/>
      <c r="E414" s="99"/>
    </row>
    <row r="415" s="284" customFormat="1" spans="1:5">
      <c r="A415" s="290" t="s">
        <v>288</v>
      </c>
      <c r="B415" s="288"/>
      <c r="C415" s="145"/>
      <c r="D415" s="99"/>
      <c r="E415" s="99"/>
    </row>
    <row r="416" s="284" customFormat="1" spans="1:5">
      <c r="A416" s="290" t="s">
        <v>289</v>
      </c>
      <c r="B416" s="288"/>
      <c r="C416" s="145"/>
      <c r="D416" s="99"/>
      <c r="E416" s="99"/>
    </row>
    <row r="417" s="284" customFormat="1" spans="1:5">
      <c r="A417" s="290" t="s">
        <v>290</v>
      </c>
      <c r="B417" s="288"/>
      <c r="C417" s="145"/>
      <c r="D417" s="99"/>
      <c r="E417" s="99"/>
    </row>
    <row r="418" s="284" customFormat="1" spans="1:5">
      <c r="A418" s="293" t="s">
        <v>291</v>
      </c>
      <c r="B418" s="288"/>
      <c r="C418" s="145"/>
      <c r="D418" s="99"/>
      <c r="E418" s="99"/>
    </row>
    <row r="419" s="284" customFormat="1" spans="1:5">
      <c r="A419" s="293" t="s">
        <v>292</v>
      </c>
      <c r="B419" s="288"/>
      <c r="C419" s="145"/>
      <c r="D419" s="99"/>
      <c r="E419" s="99"/>
    </row>
    <row r="420" s="284" customFormat="1" spans="1:5">
      <c r="A420" s="293" t="s">
        <v>293</v>
      </c>
      <c r="B420" s="288">
        <v>1194</v>
      </c>
      <c r="C420" s="145">
        <v>1150</v>
      </c>
      <c r="D420" s="99"/>
      <c r="E420" s="99"/>
    </row>
    <row r="421" s="284" customFormat="1" spans="1:5">
      <c r="A421" s="290" t="s">
        <v>294</v>
      </c>
      <c r="B421" s="288">
        <v>1194</v>
      </c>
      <c r="C421" s="292">
        <v>1150</v>
      </c>
      <c r="D421" s="99"/>
      <c r="E421" s="99"/>
    </row>
    <row r="422" s="284" customFormat="1" spans="1:5">
      <c r="A422" s="290" t="s">
        <v>295</v>
      </c>
      <c r="B422" s="288"/>
      <c r="C422" s="145"/>
      <c r="D422" s="99"/>
      <c r="E422" s="99"/>
    </row>
    <row r="423" s="284" customFormat="1" spans="1:5">
      <c r="A423" s="290" t="s">
        <v>296</v>
      </c>
      <c r="B423" s="288"/>
      <c r="C423" s="145"/>
      <c r="D423" s="99"/>
      <c r="E423" s="99"/>
    </row>
    <row r="424" s="284" customFormat="1" spans="1:5">
      <c r="A424" s="293" t="s">
        <v>297</v>
      </c>
      <c r="B424" s="288">
        <v>0</v>
      </c>
      <c r="C424" s="145">
        <v>0</v>
      </c>
      <c r="D424" s="99"/>
      <c r="E424" s="99"/>
    </row>
    <row r="425" s="284" customFormat="1" spans="1:5">
      <c r="A425" s="293" t="s">
        <v>298</v>
      </c>
      <c r="B425" s="288"/>
      <c r="C425" s="145"/>
      <c r="D425" s="99"/>
      <c r="E425" s="99"/>
    </row>
    <row r="426" s="284" customFormat="1" spans="1:5">
      <c r="A426" s="293" t="s">
        <v>299</v>
      </c>
      <c r="B426" s="288"/>
      <c r="C426" s="145"/>
      <c r="D426" s="99"/>
      <c r="E426" s="99"/>
    </row>
    <row r="427" s="284" customFormat="1" spans="1:5">
      <c r="A427" s="99" t="s">
        <v>300</v>
      </c>
      <c r="B427" s="288"/>
      <c r="C427" s="145"/>
      <c r="D427" s="99"/>
      <c r="E427" s="99"/>
    </row>
    <row r="428" s="284" customFormat="1" spans="1:5">
      <c r="A428" s="290" t="s">
        <v>301</v>
      </c>
      <c r="B428" s="288">
        <v>1286</v>
      </c>
      <c r="C428" s="145">
        <v>1140</v>
      </c>
      <c r="D428" s="99"/>
      <c r="E428" s="99"/>
    </row>
    <row r="429" s="284" customFormat="1" spans="1:5">
      <c r="A429" s="290" t="s">
        <v>302</v>
      </c>
      <c r="B429" s="291">
        <v>1191</v>
      </c>
      <c r="C429" s="292">
        <v>1140</v>
      </c>
      <c r="D429" s="99"/>
      <c r="E429" s="99"/>
    </row>
    <row r="430" s="284" customFormat="1" spans="1:5">
      <c r="A430" s="290" t="s">
        <v>303</v>
      </c>
      <c r="B430" s="291">
        <v>0</v>
      </c>
      <c r="C430" s="145"/>
      <c r="D430" s="99"/>
      <c r="E430" s="99"/>
    </row>
    <row r="431" s="284" customFormat="1" spans="1:5">
      <c r="A431" s="293" t="s">
        <v>304</v>
      </c>
      <c r="B431" s="291">
        <v>95</v>
      </c>
      <c r="C431" s="145"/>
      <c r="D431" s="99"/>
      <c r="E431" s="99"/>
    </row>
    <row r="432" s="284" customFormat="1" spans="1:5">
      <c r="A432" s="293" t="s">
        <v>305</v>
      </c>
      <c r="B432" s="288">
        <v>4227</v>
      </c>
      <c r="C432" s="145">
        <v>3311</v>
      </c>
      <c r="D432" s="99"/>
      <c r="E432" s="99"/>
    </row>
    <row r="433" s="284" customFormat="1" spans="1:5">
      <c r="A433" s="293" t="s">
        <v>306</v>
      </c>
      <c r="B433" s="291">
        <v>1390</v>
      </c>
      <c r="C433" s="292">
        <v>1422</v>
      </c>
      <c r="D433" s="99"/>
      <c r="E433" s="99"/>
    </row>
    <row r="434" s="284" customFormat="1" spans="1:5">
      <c r="A434" s="290" t="s">
        <v>307</v>
      </c>
      <c r="B434" s="291">
        <v>2815</v>
      </c>
      <c r="C434" s="292">
        <v>1689</v>
      </c>
      <c r="D434" s="99"/>
      <c r="E434" s="99"/>
    </row>
    <row r="435" s="284" customFormat="1" spans="1:5">
      <c r="A435" s="290" t="s">
        <v>308</v>
      </c>
      <c r="B435" s="291">
        <v>0</v>
      </c>
      <c r="C435" s="145"/>
      <c r="D435" s="99"/>
      <c r="E435" s="99"/>
    </row>
    <row r="436" s="284" customFormat="1" spans="1:5">
      <c r="A436" s="290" t="s">
        <v>309</v>
      </c>
      <c r="B436" s="291">
        <v>0</v>
      </c>
      <c r="C436" s="145"/>
      <c r="D436" s="99"/>
      <c r="E436" s="99"/>
    </row>
    <row r="437" s="284" customFormat="1" spans="1:5">
      <c r="A437" s="290" t="s">
        <v>310</v>
      </c>
      <c r="B437" s="291">
        <v>22</v>
      </c>
      <c r="C437" s="292">
        <v>200</v>
      </c>
      <c r="D437" s="99"/>
      <c r="E437" s="99"/>
    </row>
    <row r="438" s="284" customFormat="1" spans="1:5">
      <c r="A438" s="290" t="s">
        <v>311</v>
      </c>
      <c r="B438" s="288">
        <v>0</v>
      </c>
      <c r="C438" s="145">
        <v>0</v>
      </c>
      <c r="D438" s="99"/>
      <c r="E438" s="99"/>
    </row>
    <row r="439" s="284" customFormat="1" spans="1:5">
      <c r="A439" s="293" t="s">
        <v>312</v>
      </c>
      <c r="B439" s="288"/>
      <c r="C439" s="145"/>
      <c r="D439" s="99"/>
      <c r="E439" s="99"/>
    </row>
    <row r="440" s="284" customFormat="1" spans="1:5">
      <c r="A440" s="293" t="s">
        <v>313</v>
      </c>
      <c r="B440" s="288"/>
      <c r="C440" s="145"/>
      <c r="D440" s="99"/>
      <c r="E440" s="99"/>
    </row>
    <row r="441" s="284" customFormat="1" spans="1:5">
      <c r="A441" s="293" t="s">
        <v>314</v>
      </c>
      <c r="B441" s="288"/>
      <c r="C441" s="145"/>
      <c r="D441" s="99"/>
      <c r="E441" s="99"/>
    </row>
    <row r="442" s="284" customFormat="1" spans="1:5">
      <c r="A442" s="99" t="s">
        <v>315</v>
      </c>
      <c r="B442" s="288"/>
      <c r="C442" s="145"/>
      <c r="D442" s="99"/>
      <c r="E442" s="99"/>
    </row>
    <row r="443" s="284" customFormat="1" spans="1:5">
      <c r="A443" s="290" t="s">
        <v>316</v>
      </c>
      <c r="B443" s="288"/>
      <c r="C443" s="145"/>
      <c r="D443" s="99"/>
      <c r="E443" s="99"/>
    </row>
    <row r="444" s="284" customFormat="1" spans="1:5">
      <c r="A444" s="290" t="s">
        <v>317</v>
      </c>
      <c r="B444" s="288"/>
      <c r="C444" s="145"/>
      <c r="D444" s="99"/>
      <c r="E444" s="99"/>
    </row>
    <row r="445" s="284" customFormat="1" spans="1:5">
      <c r="A445" s="290" t="s">
        <v>318</v>
      </c>
      <c r="B445" s="288">
        <v>562</v>
      </c>
      <c r="C445" s="145">
        <v>23</v>
      </c>
      <c r="D445" s="99"/>
      <c r="E445" s="99"/>
    </row>
    <row r="446" s="284" customFormat="1" spans="1:5">
      <c r="A446" s="99" t="s">
        <v>319</v>
      </c>
      <c r="B446" s="288">
        <v>1112</v>
      </c>
      <c r="C446" s="145">
        <v>982</v>
      </c>
      <c r="D446" s="99"/>
      <c r="E446" s="99"/>
    </row>
    <row r="447" s="284" customFormat="1" spans="1:5">
      <c r="A447" s="293" t="s">
        <v>320</v>
      </c>
      <c r="B447" s="288">
        <v>466</v>
      </c>
      <c r="C447" s="145">
        <v>459</v>
      </c>
      <c r="D447" s="99"/>
      <c r="E447" s="99"/>
    </row>
    <row r="448" s="284" customFormat="1" spans="1:5">
      <c r="A448" s="290" t="s">
        <v>63</v>
      </c>
      <c r="B448" s="291">
        <v>356</v>
      </c>
      <c r="C448" s="292">
        <v>379</v>
      </c>
      <c r="D448" s="99"/>
      <c r="E448" s="99"/>
    </row>
    <row r="449" s="284" customFormat="1" spans="1:5">
      <c r="A449" s="290" t="s">
        <v>64</v>
      </c>
      <c r="B449" s="291">
        <v>0</v>
      </c>
      <c r="C449" s="145"/>
      <c r="D449" s="99"/>
      <c r="E449" s="99"/>
    </row>
    <row r="450" s="284" customFormat="1" spans="1:5">
      <c r="A450" s="290" t="s">
        <v>65</v>
      </c>
      <c r="B450" s="291">
        <v>0</v>
      </c>
      <c r="C450" s="145"/>
      <c r="D450" s="99"/>
      <c r="E450" s="99"/>
    </row>
    <row r="451" s="284" customFormat="1" spans="1:5">
      <c r="A451" s="293" t="s">
        <v>321</v>
      </c>
      <c r="B451" s="291">
        <v>110</v>
      </c>
      <c r="C451" s="292">
        <v>80</v>
      </c>
      <c r="D451" s="99"/>
      <c r="E451" s="99"/>
    </row>
    <row r="452" s="284" customFormat="1" spans="1:5">
      <c r="A452" s="290" t="s">
        <v>322</v>
      </c>
      <c r="B452" s="288">
        <v>5</v>
      </c>
      <c r="C452" s="145">
        <v>0</v>
      </c>
      <c r="D452" s="99"/>
      <c r="E452" s="99"/>
    </row>
    <row r="453" s="284" customFormat="1" spans="1:5">
      <c r="A453" s="290" t="s">
        <v>323</v>
      </c>
      <c r="B453" s="288"/>
      <c r="C453" s="145"/>
      <c r="D453" s="99"/>
      <c r="E453" s="99"/>
    </row>
    <row r="454" s="284" customFormat="1" spans="1:5">
      <c r="A454" s="290" t="s">
        <v>324</v>
      </c>
      <c r="B454" s="288"/>
      <c r="C454" s="145"/>
      <c r="D454" s="99"/>
      <c r="E454" s="99"/>
    </row>
    <row r="455" s="284" customFormat="1" spans="1:5">
      <c r="A455" s="99" t="s">
        <v>325</v>
      </c>
      <c r="B455" s="288">
        <v>5</v>
      </c>
      <c r="C455" s="145"/>
      <c r="D455" s="99"/>
      <c r="E455" s="99"/>
    </row>
    <row r="456" s="284" customFormat="1" spans="1:5">
      <c r="A456" s="290" t="s">
        <v>326</v>
      </c>
      <c r="B456" s="288"/>
      <c r="C456" s="145"/>
      <c r="D456" s="99"/>
      <c r="E456" s="99"/>
    </row>
    <row r="457" s="284" customFormat="1" spans="1:5">
      <c r="A457" s="290" t="s">
        <v>327</v>
      </c>
      <c r="B457" s="288"/>
      <c r="C457" s="145"/>
      <c r="D457" s="99"/>
      <c r="E457" s="99"/>
    </row>
    <row r="458" s="284" customFormat="1" spans="1:5">
      <c r="A458" s="290" t="s">
        <v>328</v>
      </c>
      <c r="B458" s="288"/>
      <c r="C458" s="145"/>
      <c r="D458" s="99"/>
      <c r="E458" s="99"/>
    </row>
    <row r="459" s="284" customFormat="1" spans="1:5">
      <c r="A459" s="293" t="s">
        <v>329</v>
      </c>
      <c r="B459" s="288"/>
      <c r="C459" s="145"/>
      <c r="D459" s="99"/>
      <c r="E459" s="99"/>
    </row>
    <row r="460" s="284" customFormat="1" spans="1:5">
      <c r="A460" s="293" t="s">
        <v>330</v>
      </c>
      <c r="B460" s="288"/>
      <c r="C460" s="145"/>
      <c r="D460" s="99"/>
      <c r="E460" s="99"/>
    </row>
    <row r="461" s="284" customFormat="1" spans="1:5">
      <c r="A461" s="293" t="s">
        <v>331</v>
      </c>
      <c r="B461" s="288">
        <v>0</v>
      </c>
      <c r="C461" s="145">
        <v>0</v>
      </c>
      <c r="D461" s="99"/>
      <c r="E461" s="99"/>
    </row>
    <row r="462" s="284" customFormat="1" spans="1:5">
      <c r="A462" s="290" t="s">
        <v>323</v>
      </c>
      <c r="B462" s="288"/>
      <c r="C462" s="145"/>
      <c r="D462" s="99"/>
      <c r="E462" s="99"/>
    </row>
    <row r="463" s="284" customFormat="1" spans="1:5">
      <c r="A463" s="290" t="s">
        <v>332</v>
      </c>
      <c r="B463" s="288"/>
      <c r="C463" s="145"/>
      <c r="D463" s="99"/>
      <c r="E463" s="99"/>
    </row>
    <row r="464" s="284" customFormat="1" spans="1:5">
      <c r="A464" s="290" t="s">
        <v>333</v>
      </c>
      <c r="B464" s="288"/>
      <c r="C464" s="145"/>
      <c r="D464" s="99"/>
      <c r="E464" s="99"/>
    </row>
    <row r="465" s="284" customFormat="1" spans="1:5">
      <c r="A465" s="293" t="s">
        <v>334</v>
      </c>
      <c r="B465" s="288"/>
      <c r="C465" s="145"/>
      <c r="D465" s="99"/>
      <c r="E465" s="99"/>
    </row>
    <row r="466" s="284" customFormat="1" spans="1:5">
      <c r="A466" s="293" t="s">
        <v>335</v>
      </c>
      <c r="B466" s="288"/>
      <c r="C466" s="145"/>
      <c r="D466" s="99"/>
      <c r="E466" s="99"/>
    </row>
    <row r="467" s="284" customFormat="1" spans="1:5">
      <c r="A467" s="293" t="s">
        <v>336</v>
      </c>
      <c r="B467" s="288">
        <v>110</v>
      </c>
      <c r="C467" s="145">
        <v>10</v>
      </c>
      <c r="D467" s="99"/>
      <c r="E467" s="99"/>
    </row>
    <row r="468" s="284" customFormat="1" spans="1:5">
      <c r="A468" s="99" t="s">
        <v>323</v>
      </c>
      <c r="B468" s="288"/>
      <c r="C468" s="145"/>
      <c r="D468" s="99"/>
      <c r="E468" s="99"/>
    </row>
    <row r="469" s="284" customFormat="1" spans="1:5">
      <c r="A469" s="290" t="s">
        <v>337</v>
      </c>
      <c r="B469" s="288"/>
      <c r="C469" s="145"/>
      <c r="D469" s="99"/>
      <c r="E469" s="99"/>
    </row>
    <row r="470" s="284" customFormat="1" spans="1:5">
      <c r="A470" s="290" t="s">
        <v>338</v>
      </c>
      <c r="B470" s="288"/>
      <c r="C470" s="145"/>
      <c r="D470" s="99"/>
      <c r="E470" s="99"/>
    </row>
    <row r="471" s="284" customFormat="1" spans="1:5">
      <c r="A471" s="290" t="s">
        <v>339</v>
      </c>
      <c r="B471" s="288">
        <v>30</v>
      </c>
      <c r="C471" s="145"/>
      <c r="D471" s="99"/>
      <c r="E471" s="99"/>
    </row>
    <row r="472" s="284" customFormat="1" spans="1:5">
      <c r="A472" s="293" t="s">
        <v>340</v>
      </c>
      <c r="B472" s="288">
        <v>80</v>
      </c>
      <c r="C472" s="292">
        <v>10</v>
      </c>
      <c r="D472" s="99"/>
      <c r="E472" s="99"/>
    </row>
    <row r="473" s="284" customFormat="1" spans="1:5">
      <c r="A473" s="293" t="s">
        <v>341</v>
      </c>
      <c r="B473" s="288">
        <v>22</v>
      </c>
      <c r="C473" s="145">
        <v>0</v>
      </c>
      <c r="D473" s="99"/>
      <c r="E473" s="99"/>
    </row>
    <row r="474" s="284" customFormat="1" spans="1:5">
      <c r="A474" s="293" t="s">
        <v>323</v>
      </c>
      <c r="B474" s="288"/>
      <c r="C474" s="292"/>
      <c r="D474" s="99"/>
      <c r="E474" s="99"/>
    </row>
    <row r="475" s="284" customFormat="1" spans="1:5">
      <c r="A475" s="290" t="s">
        <v>342</v>
      </c>
      <c r="B475" s="288"/>
      <c r="C475" s="145"/>
      <c r="D475" s="99"/>
      <c r="E475" s="99"/>
    </row>
    <row r="476" s="284" customFormat="1" spans="1:5">
      <c r="A476" s="290" t="s">
        <v>343</v>
      </c>
      <c r="B476" s="288"/>
      <c r="C476" s="145"/>
      <c r="D476" s="99"/>
      <c r="E476" s="99"/>
    </row>
    <row r="477" s="284" customFormat="1" spans="1:5">
      <c r="A477" s="290" t="s">
        <v>344</v>
      </c>
      <c r="B477" s="288">
        <v>22</v>
      </c>
      <c r="C477" s="145"/>
      <c r="D477" s="99"/>
      <c r="E477" s="99"/>
    </row>
    <row r="478" s="284" customFormat="1" spans="1:5">
      <c r="A478" s="293" t="s">
        <v>345</v>
      </c>
      <c r="B478" s="288">
        <v>0</v>
      </c>
      <c r="C478" s="145">
        <v>0</v>
      </c>
      <c r="D478" s="99"/>
      <c r="E478" s="99"/>
    </row>
    <row r="479" s="284" customFormat="1" spans="1:5">
      <c r="A479" s="293" t="s">
        <v>346</v>
      </c>
      <c r="B479" s="288"/>
      <c r="C479" s="145"/>
      <c r="D479" s="99"/>
      <c r="E479" s="99"/>
    </row>
    <row r="480" s="284" customFormat="1" spans="1:5">
      <c r="A480" s="293" t="s">
        <v>347</v>
      </c>
      <c r="B480" s="288"/>
      <c r="C480" s="145"/>
      <c r="D480" s="99"/>
      <c r="E480" s="99"/>
    </row>
    <row r="481" s="284" customFormat="1" spans="1:5">
      <c r="A481" s="99" t="s">
        <v>348</v>
      </c>
      <c r="B481" s="288"/>
      <c r="C481" s="145"/>
      <c r="D481" s="99"/>
      <c r="E481" s="99"/>
    </row>
    <row r="482" s="284" customFormat="1" spans="1:5">
      <c r="A482" s="290" t="s">
        <v>349</v>
      </c>
      <c r="B482" s="288"/>
      <c r="C482" s="145"/>
      <c r="D482" s="99"/>
      <c r="E482" s="99"/>
    </row>
    <row r="483" s="284" customFormat="1" spans="1:5">
      <c r="A483" s="290" t="s">
        <v>350</v>
      </c>
      <c r="B483" s="288">
        <v>494</v>
      </c>
      <c r="C483" s="145">
        <v>513</v>
      </c>
      <c r="D483" s="99"/>
      <c r="E483" s="99"/>
    </row>
    <row r="484" s="284" customFormat="1" spans="1:5">
      <c r="A484" s="290" t="s">
        <v>323</v>
      </c>
      <c r="B484" s="291">
        <v>350</v>
      </c>
      <c r="C484" s="145">
        <v>365</v>
      </c>
      <c r="D484" s="99"/>
      <c r="E484" s="99"/>
    </row>
    <row r="485" s="284" customFormat="1" spans="1:5">
      <c r="A485" s="293" t="s">
        <v>351</v>
      </c>
      <c r="B485" s="291">
        <v>8</v>
      </c>
      <c r="C485" s="145">
        <v>40</v>
      </c>
      <c r="D485" s="99"/>
      <c r="E485" s="99"/>
    </row>
    <row r="486" s="284" customFormat="1" spans="1:5">
      <c r="A486" s="293" t="s">
        <v>352</v>
      </c>
      <c r="B486" s="291">
        <v>0</v>
      </c>
      <c r="C486" s="145"/>
      <c r="D486" s="99"/>
      <c r="E486" s="99"/>
    </row>
    <row r="487" s="284" customFormat="1" spans="1:5">
      <c r="A487" s="293" t="s">
        <v>353</v>
      </c>
      <c r="B487" s="291">
        <v>0</v>
      </c>
      <c r="C487" s="145"/>
      <c r="D487" s="99"/>
      <c r="E487" s="99"/>
    </row>
    <row r="488" s="284" customFormat="1" spans="1:5">
      <c r="A488" s="290" t="s">
        <v>354</v>
      </c>
      <c r="B488" s="291">
        <v>35</v>
      </c>
      <c r="C488" s="145">
        <v>40</v>
      </c>
      <c r="D488" s="99"/>
      <c r="E488" s="99"/>
    </row>
    <row r="489" s="284" customFormat="1" spans="1:5">
      <c r="A489" s="290" t="s">
        <v>355</v>
      </c>
      <c r="B489" s="291">
        <v>101</v>
      </c>
      <c r="C489" s="145">
        <v>68</v>
      </c>
      <c r="D489" s="99"/>
      <c r="E489" s="99"/>
    </row>
    <row r="490" s="284" customFormat="1" spans="1:5">
      <c r="A490" s="290" t="s">
        <v>356</v>
      </c>
      <c r="B490" s="288">
        <v>15</v>
      </c>
      <c r="C490" s="145">
        <v>0</v>
      </c>
      <c r="D490" s="99"/>
      <c r="E490" s="99"/>
    </row>
    <row r="491" s="284" customFormat="1" spans="1:5">
      <c r="A491" s="293" t="s">
        <v>357</v>
      </c>
      <c r="B491" s="288">
        <v>15</v>
      </c>
      <c r="C491" s="145"/>
      <c r="D491" s="99"/>
      <c r="E491" s="99"/>
    </row>
    <row r="492" s="284" customFormat="1" spans="1:5">
      <c r="A492" s="293" t="s">
        <v>358</v>
      </c>
      <c r="B492" s="288"/>
      <c r="C492" s="145"/>
      <c r="D492" s="99"/>
      <c r="E492" s="99"/>
    </row>
    <row r="493" s="284" customFormat="1" spans="1:5">
      <c r="A493" s="293" t="s">
        <v>359</v>
      </c>
      <c r="B493" s="288"/>
      <c r="C493" s="145"/>
      <c r="D493" s="99"/>
      <c r="E493" s="99"/>
    </row>
    <row r="494" s="284" customFormat="1" spans="1:5">
      <c r="A494" s="99" t="s">
        <v>360</v>
      </c>
      <c r="B494" s="288">
        <v>0</v>
      </c>
      <c r="C494" s="145">
        <v>0</v>
      </c>
      <c r="D494" s="99"/>
      <c r="E494" s="99"/>
    </row>
    <row r="495" s="284" customFormat="1" spans="1:5">
      <c r="A495" s="293" t="s">
        <v>361</v>
      </c>
      <c r="B495" s="288"/>
      <c r="C495" s="145"/>
      <c r="D495" s="99"/>
      <c r="E495" s="99"/>
    </row>
    <row r="496" s="284" customFormat="1" spans="1:5">
      <c r="A496" s="293" t="s">
        <v>362</v>
      </c>
      <c r="B496" s="288"/>
      <c r="C496" s="145"/>
      <c r="D496" s="99"/>
      <c r="E496" s="99"/>
    </row>
    <row r="497" s="284" customFormat="1" spans="1:5">
      <c r="A497" s="290" t="s">
        <v>363</v>
      </c>
      <c r="B497" s="288">
        <v>0</v>
      </c>
      <c r="C497" s="145">
        <v>0</v>
      </c>
      <c r="D497" s="99"/>
      <c r="E497" s="99"/>
    </row>
    <row r="498" s="284" customFormat="1" spans="1:5">
      <c r="A498" s="290" t="s">
        <v>364</v>
      </c>
      <c r="B498" s="288"/>
      <c r="C498" s="145"/>
      <c r="D498" s="99"/>
      <c r="E498" s="99"/>
    </row>
    <row r="499" s="284" customFormat="1" spans="1:5">
      <c r="A499" s="293" t="s">
        <v>365</v>
      </c>
      <c r="B499" s="288"/>
      <c r="C499" s="145"/>
      <c r="D499" s="99"/>
      <c r="E499" s="99"/>
    </row>
    <row r="500" s="284" customFormat="1" spans="1:5">
      <c r="A500" s="293" t="s">
        <v>366</v>
      </c>
      <c r="B500" s="288"/>
      <c r="C500" s="145"/>
      <c r="D500" s="99"/>
      <c r="E500" s="99"/>
    </row>
    <row r="501" s="284" customFormat="1" spans="1:5">
      <c r="A501" s="293" t="s">
        <v>367</v>
      </c>
      <c r="B501" s="288"/>
      <c r="C501" s="145"/>
      <c r="D501" s="99"/>
      <c r="E501" s="99"/>
    </row>
    <row r="502" s="284" customFormat="1" spans="1:5">
      <c r="A502" s="99" t="s">
        <v>1134</v>
      </c>
      <c r="B502" s="288">
        <v>9546</v>
      </c>
      <c r="C502" s="145">
        <v>10445</v>
      </c>
      <c r="D502" s="99"/>
      <c r="E502" s="99"/>
    </row>
    <row r="503" s="284" customFormat="1" spans="1:5">
      <c r="A503" s="99" t="s">
        <v>1135</v>
      </c>
      <c r="B503" s="288">
        <v>2414</v>
      </c>
      <c r="C503" s="145">
        <v>2436</v>
      </c>
      <c r="D503" s="99"/>
      <c r="E503" s="99"/>
    </row>
    <row r="504" s="284" customFormat="1" spans="1:5">
      <c r="A504" s="99" t="s">
        <v>63</v>
      </c>
      <c r="B504" s="291">
        <v>0</v>
      </c>
      <c r="C504" s="292">
        <v>267</v>
      </c>
      <c r="D504" s="99"/>
      <c r="E504" s="99"/>
    </row>
    <row r="505" s="284" customFormat="1" spans="1:5">
      <c r="A505" s="99" t="s">
        <v>64</v>
      </c>
      <c r="B505" s="291">
        <v>0</v>
      </c>
      <c r="C505" s="145"/>
      <c r="D505" s="99"/>
      <c r="E505" s="99"/>
    </row>
    <row r="506" s="284" customFormat="1" spans="1:5">
      <c r="A506" s="99" t="s">
        <v>65</v>
      </c>
      <c r="B506" s="291">
        <v>0</v>
      </c>
      <c r="C506" s="145"/>
      <c r="D506" s="99"/>
      <c r="E506" s="99"/>
    </row>
    <row r="507" s="284" customFormat="1" spans="1:5">
      <c r="A507" s="99" t="s">
        <v>370</v>
      </c>
      <c r="B507" s="291">
        <v>209</v>
      </c>
      <c r="C507" s="292">
        <v>210</v>
      </c>
      <c r="D507" s="99"/>
      <c r="E507" s="99"/>
    </row>
    <row r="508" s="284" customFormat="1" spans="1:5">
      <c r="A508" s="99" t="s">
        <v>371</v>
      </c>
      <c r="B508" s="291">
        <v>0</v>
      </c>
      <c r="C508" s="145"/>
      <c r="D508" s="99"/>
      <c r="E508" s="99"/>
    </row>
    <row r="509" s="284" customFormat="1" spans="1:5">
      <c r="A509" s="99" t="s">
        <v>372</v>
      </c>
      <c r="B509" s="291">
        <v>0</v>
      </c>
      <c r="C509" s="145"/>
      <c r="D509" s="99"/>
      <c r="E509" s="99"/>
    </row>
    <row r="510" s="284" customFormat="1" spans="1:5">
      <c r="A510" s="99" t="s">
        <v>373</v>
      </c>
      <c r="B510" s="291">
        <v>1518</v>
      </c>
      <c r="C510" s="292">
        <v>1210</v>
      </c>
      <c r="D510" s="99"/>
      <c r="E510" s="99"/>
    </row>
    <row r="511" s="284" customFormat="1" spans="1:5">
      <c r="A511" s="99" t="s">
        <v>374</v>
      </c>
      <c r="B511" s="291">
        <v>0</v>
      </c>
      <c r="C511" s="145"/>
      <c r="D511" s="99"/>
      <c r="E511" s="99"/>
    </row>
    <row r="512" s="284" customFormat="1" spans="1:5">
      <c r="A512" s="99" t="s">
        <v>375</v>
      </c>
      <c r="B512" s="291">
        <v>219</v>
      </c>
      <c r="C512" s="292">
        <v>207</v>
      </c>
      <c r="D512" s="99"/>
      <c r="E512" s="99"/>
    </row>
    <row r="513" s="284" customFormat="1" spans="1:5">
      <c r="A513" s="99" t="s">
        <v>1136</v>
      </c>
      <c r="B513" s="291">
        <v>0</v>
      </c>
      <c r="C513" s="145"/>
      <c r="D513" s="99"/>
      <c r="E513" s="99"/>
    </row>
    <row r="514" s="284" customFormat="1" spans="1:5">
      <c r="A514" s="99" t="s">
        <v>377</v>
      </c>
      <c r="B514" s="291">
        <v>19</v>
      </c>
      <c r="C514" s="145"/>
      <c r="D514" s="99"/>
      <c r="E514" s="99"/>
    </row>
    <row r="515" s="284" customFormat="1" spans="1:5">
      <c r="A515" s="99" t="s">
        <v>1137</v>
      </c>
      <c r="B515" s="291">
        <v>0</v>
      </c>
      <c r="C515" s="145"/>
      <c r="D515" s="99"/>
      <c r="E515" s="99"/>
    </row>
    <row r="516" s="284" customFormat="1" spans="1:5">
      <c r="A516" s="99" t="s">
        <v>1138</v>
      </c>
      <c r="B516" s="291">
        <v>449</v>
      </c>
      <c r="C516" s="292">
        <v>542</v>
      </c>
      <c r="D516" s="99"/>
      <c r="E516" s="99"/>
    </row>
    <row r="517" s="284" customFormat="1" spans="1:5">
      <c r="A517" s="99" t="s">
        <v>382</v>
      </c>
      <c r="B517" s="288">
        <v>885</v>
      </c>
      <c r="C517" s="145">
        <v>451</v>
      </c>
      <c r="D517" s="99"/>
      <c r="E517" s="99"/>
    </row>
    <row r="518" s="284" customFormat="1" spans="1:5">
      <c r="A518" s="99" t="s">
        <v>63</v>
      </c>
      <c r="B518" s="291">
        <v>0</v>
      </c>
      <c r="C518" s="145"/>
      <c r="D518" s="99"/>
      <c r="E518" s="99"/>
    </row>
    <row r="519" s="284" customFormat="1" spans="1:5">
      <c r="A519" s="99" t="s">
        <v>64</v>
      </c>
      <c r="B519" s="291">
        <v>0</v>
      </c>
      <c r="C519" s="145"/>
      <c r="D519" s="99"/>
      <c r="E519" s="99"/>
    </row>
    <row r="520" s="284" customFormat="1" spans="1:5">
      <c r="A520" s="99" t="s">
        <v>65</v>
      </c>
      <c r="B520" s="291">
        <v>0</v>
      </c>
      <c r="C520" s="145"/>
      <c r="D520" s="99"/>
      <c r="E520" s="99"/>
    </row>
    <row r="521" s="284" customFormat="1" spans="1:5">
      <c r="A521" s="99" t="s">
        <v>383</v>
      </c>
      <c r="B521" s="291">
        <v>550</v>
      </c>
      <c r="C521" s="292">
        <v>343</v>
      </c>
      <c r="D521" s="99"/>
      <c r="E521" s="99"/>
    </row>
    <row r="522" s="284" customFormat="1" spans="1:5">
      <c r="A522" s="99" t="s">
        <v>384</v>
      </c>
      <c r="B522" s="291">
        <v>227</v>
      </c>
      <c r="C522" s="145">
        <v>108</v>
      </c>
      <c r="D522" s="99"/>
      <c r="E522" s="99"/>
    </row>
    <row r="523" s="284" customFormat="1" spans="1:5">
      <c r="A523" s="99" t="s">
        <v>385</v>
      </c>
      <c r="B523" s="291">
        <v>0</v>
      </c>
      <c r="C523" s="145"/>
      <c r="D523" s="99"/>
      <c r="E523" s="99"/>
    </row>
    <row r="524" s="284" customFormat="1" spans="1:5">
      <c r="A524" s="99" t="s">
        <v>386</v>
      </c>
      <c r="B524" s="291">
        <v>108</v>
      </c>
      <c r="C524" s="145"/>
      <c r="D524" s="99"/>
      <c r="E524" s="99"/>
    </row>
    <row r="525" s="284" customFormat="1" spans="1:5">
      <c r="A525" s="99" t="s">
        <v>387</v>
      </c>
      <c r="B525" s="288">
        <v>235</v>
      </c>
      <c r="C525" s="145">
        <v>235</v>
      </c>
      <c r="D525" s="99"/>
      <c r="E525" s="99"/>
    </row>
    <row r="526" s="284" customFormat="1" spans="1:5">
      <c r="A526" s="99" t="s">
        <v>63</v>
      </c>
      <c r="B526" s="291">
        <v>157</v>
      </c>
      <c r="C526" s="292">
        <v>155</v>
      </c>
      <c r="D526" s="99"/>
      <c r="E526" s="99"/>
    </row>
    <row r="527" s="284" customFormat="1" spans="1:5">
      <c r="A527" s="99" t="s">
        <v>64</v>
      </c>
      <c r="B527" s="291">
        <v>0</v>
      </c>
      <c r="C527" s="145"/>
      <c r="D527" s="99"/>
      <c r="E527" s="99"/>
    </row>
    <row r="528" s="284" customFormat="1" spans="1:5">
      <c r="A528" s="99" t="s">
        <v>65</v>
      </c>
      <c r="B528" s="291">
        <v>0</v>
      </c>
      <c r="C528" s="145"/>
      <c r="D528" s="99"/>
      <c r="E528" s="99"/>
    </row>
    <row r="529" s="284" customFormat="1" spans="1:5">
      <c r="A529" s="99" t="s">
        <v>388</v>
      </c>
      <c r="B529" s="291">
        <v>0</v>
      </c>
      <c r="C529" s="145"/>
      <c r="D529" s="99"/>
      <c r="E529" s="99"/>
    </row>
    <row r="530" s="284" customFormat="1" spans="1:5">
      <c r="A530" s="99" t="s">
        <v>389</v>
      </c>
      <c r="B530" s="291">
        <v>0</v>
      </c>
      <c r="C530" s="145"/>
      <c r="D530" s="99"/>
      <c r="E530" s="99"/>
    </row>
    <row r="531" s="284" customFormat="1" spans="1:5">
      <c r="A531" s="99" t="s">
        <v>390</v>
      </c>
      <c r="B531" s="291">
        <v>0</v>
      </c>
      <c r="C531" s="145"/>
      <c r="D531" s="99"/>
      <c r="E531" s="99"/>
    </row>
    <row r="532" s="284" customFormat="1" spans="1:5">
      <c r="A532" s="99" t="s">
        <v>391</v>
      </c>
      <c r="B532" s="291">
        <v>0</v>
      </c>
      <c r="C532" s="145"/>
      <c r="D532" s="99"/>
      <c r="E532" s="99"/>
    </row>
    <row r="533" s="284" customFormat="1" spans="1:5">
      <c r="A533" s="99" t="s">
        <v>392</v>
      </c>
      <c r="B533" s="291">
        <v>0</v>
      </c>
      <c r="C533" s="145"/>
      <c r="D533" s="99"/>
      <c r="E533" s="99"/>
    </row>
    <row r="534" s="284" customFormat="1" spans="1:5">
      <c r="A534" s="99" t="s">
        <v>393</v>
      </c>
      <c r="B534" s="291">
        <v>0</v>
      </c>
      <c r="C534" s="145"/>
      <c r="D534" s="99"/>
      <c r="E534" s="99"/>
    </row>
    <row r="535" s="284" customFormat="1" spans="1:5">
      <c r="A535" s="99" t="s">
        <v>394</v>
      </c>
      <c r="B535" s="291">
        <v>78</v>
      </c>
      <c r="C535" s="292">
        <v>80</v>
      </c>
      <c r="D535" s="99"/>
      <c r="E535" s="99"/>
    </row>
    <row r="536" s="284" customFormat="1" spans="1:5">
      <c r="A536" s="99" t="s">
        <v>1139</v>
      </c>
      <c r="B536" s="288">
        <v>5478</v>
      </c>
      <c r="C536" s="145">
        <v>4183</v>
      </c>
      <c r="D536" s="99"/>
      <c r="E536" s="99"/>
    </row>
    <row r="537" s="284" customFormat="1" spans="1:5">
      <c r="A537" s="99" t="s">
        <v>63</v>
      </c>
      <c r="B537" s="291">
        <v>1469</v>
      </c>
      <c r="C537" s="292">
        <v>1017</v>
      </c>
      <c r="D537" s="99"/>
      <c r="E537" s="99"/>
    </row>
    <row r="538" s="284" customFormat="1" spans="1:5">
      <c r="A538" s="99" t="s">
        <v>64</v>
      </c>
      <c r="B538" s="291">
        <v>0</v>
      </c>
      <c r="C538" s="145"/>
      <c r="D538" s="99"/>
      <c r="E538" s="99"/>
    </row>
    <row r="539" s="284" customFormat="1" spans="1:5">
      <c r="A539" s="99" t="s">
        <v>65</v>
      </c>
      <c r="B539" s="291">
        <v>0</v>
      </c>
      <c r="C539" s="145"/>
      <c r="D539" s="99"/>
      <c r="E539" s="99"/>
    </row>
    <row r="540" s="284" customFormat="1" spans="1:5">
      <c r="A540" s="99" t="s">
        <v>403</v>
      </c>
      <c r="B540" s="291">
        <v>0</v>
      </c>
      <c r="C540" s="145"/>
      <c r="D540" s="99"/>
      <c r="E540" s="99"/>
    </row>
    <row r="541" s="284" customFormat="1" spans="1:5">
      <c r="A541" s="99" t="s">
        <v>404</v>
      </c>
      <c r="B541" s="291">
        <v>1813</v>
      </c>
      <c r="C541" s="292">
        <v>1617</v>
      </c>
      <c r="D541" s="99"/>
      <c r="E541" s="99"/>
    </row>
    <row r="542" s="284" customFormat="1" spans="1:5">
      <c r="A542" s="99" t="s">
        <v>400</v>
      </c>
      <c r="B542" s="291">
        <v>0</v>
      </c>
      <c r="C542" s="145"/>
      <c r="D542" s="99"/>
      <c r="E542" s="99"/>
    </row>
    <row r="543" s="284" customFormat="1" spans="1:5">
      <c r="A543" s="99" t="s">
        <v>397</v>
      </c>
      <c r="B543" s="291">
        <v>0</v>
      </c>
      <c r="C543" s="145"/>
      <c r="D543" s="99"/>
      <c r="E543" s="99"/>
    </row>
    <row r="544" s="284" customFormat="1" spans="1:5">
      <c r="A544" s="99" t="s">
        <v>398</v>
      </c>
      <c r="B544" s="291">
        <v>1789</v>
      </c>
      <c r="C544" s="292">
        <v>1185</v>
      </c>
      <c r="D544" s="99"/>
      <c r="E544" s="99"/>
    </row>
    <row r="545" s="284" customFormat="1" spans="1:5">
      <c r="A545" s="99" t="s">
        <v>399</v>
      </c>
      <c r="B545" s="291">
        <v>0</v>
      </c>
      <c r="C545" s="145"/>
      <c r="D545" s="99"/>
      <c r="E545" s="99"/>
    </row>
    <row r="546" s="284" customFormat="1" spans="1:5">
      <c r="A546" s="99" t="s">
        <v>1140</v>
      </c>
      <c r="B546" s="291">
        <v>407</v>
      </c>
      <c r="C546" s="292">
        <v>364</v>
      </c>
      <c r="D546" s="99"/>
      <c r="E546" s="99"/>
    </row>
    <row r="547" s="284" customFormat="1" spans="1:5">
      <c r="A547" s="99" t="s">
        <v>406</v>
      </c>
      <c r="B547" s="288">
        <v>534</v>
      </c>
      <c r="C547" s="145">
        <v>3140</v>
      </c>
      <c r="D547" s="99"/>
      <c r="E547" s="99"/>
    </row>
    <row r="548" s="284" customFormat="1" spans="1:5">
      <c r="A548" s="99" t="s">
        <v>407</v>
      </c>
      <c r="B548" s="288"/>
      <c r="C548" s="145"/>
      <c r="D548" s="99"/>
      <c r="E548" s="99"/>
    </row>
    <row r="549" s="284" customFormat="1" spans="1:5">
      <c r="A549" s="99" t="s">
        <v>408</v>
      </c>
      <c r="B549" s="288"/>
      <c r="C549" s="145"/>
      <c r="D549" s="99"/>
      <c r="E549" s="99"/>
    </row>
    <row r="550" s="284" customFormat="1" spans="1:5">
      <c r="A550" s="99" t="s">
        <v>409</v>
      </c>
      <c r="B550" s="288">
        <v>534</v>
      </c>
      <c r="C550" s="145">
        <v>3140</v>
      </c>
      <c r="D550" s="99"/>
      <c r="E550" s="99"/>
    </row>
    <row r="551" s="284" customFormat="1" spans="1:5">
      <c r="A551" s="99" t="s">
        <v>410</v>
      </c>
      <c r="B551" s="288">
        <v>29230</v>
      </c>
      <c r="C551" s="145">
        <v>16635</v>
      </c>
      <c r="D551" s="99"/>
      <c r="E551" s="99"/>
    </row>
    <row r="552" s="284" customFormat="1" spans="1:5">
      <c r="A552" s="99" t="s">
        <v>411</v>
      </c>
      <c r="B552" s="288">
        <v>3063</v>
      </c>
      <c r="C552" s="145">
        <v>2068</v>
      </c>
      <c r="D552" s="99"/>
      <c r="E552" s="99"/>
    </row>
    <row r="553" s="284" customFormat="1" spans="1:5">
      <c r="A553" s="99" t="s">
        <v>63</v>
      </c>
      <c r="B553" s="291">
        <v>2361</v>
      </c>
      <c r="C553" s="292">
        <v>1507</v>
      </c>
      <c r="D553" s="99"/>
      <c r="E553" s="99"/>
    </row>
    <row r="554" s="284" customFormat="1" spans="1:5">
      <c r="A554" s="99" t="s">
        <v>64</v>
      </c>
      <c r="B554" s="291">
        <v>0</v>
      </c>
      <c r="C554" s="145"/>
      <c r="D554" s="99"/>
      <c r="E554" s="99"/>
    </row>
    <row r="555" s="284" customFormat="1" spans="1:5">
      <c r="A555" s="99" t="s">
        <v>65</v>
      </c>
      <c r="B555" s="291">
        <v>0</v>
      </c>
      <c r="C555" s="145"/>
      <c r="D555" s="99"/>
      <c r="E555" s="99"/>
    </row>
    <row r="556" s="284" customFormat="1" spans="1:5">
      <c r="A556" s="99" t="s">
        <v>412</v>
      </c>
      <c r="B556" s="291">
        <v>0</v>
      </c>
      <c r="C556" s="145">
        <v>43</v>
      </c>
      <c r="D556" s="99"/>
      <c r="E556" s="99"/>
    </row>
    <row r="557" s="284" customFormat="1" spans="1:5">
      <c r="A557" s="99" t="s">
        <v>413</v>
      </c>
      <c r="B557" s="291">
        <v>0</v>
      </c>
      <c r="C557" s="145"/>
      <c r="D557" s="99"/>
      <c r="E557" s="99"/>
    </row>
    <row r="558" s="284" customFormat="1" spans="1:5">
      <c r="A558" s="99" t="s">
        <v>414</v>
      </c>
      <c r="B558" s="291">
        <v>0</v>
      </c>
      <c r="C558" s="145"/>
      <c r="D558" s="99"/>
      <c r="E558" s="99"/>
    </row>
    <row r="559" s="284" customFormat="1" spans="1:5">
      <c r="A559" s="99" t="s">
        <v>415</v>
      </c>
      <c r="B559" s="291">
        <v>0</v>
      </c>
      <c r="C559" s="145"/>
      <c r="D559" s="99"/>
      <c r="E559" s="99"/>
    </row>
    <row r="560" s="284" customFormat="1" spans="1:5">
      <c r="A560" s="99" t="s">
        <v>105</v>
      </c>
      <c r="B560" s="291">
        <v>0</v>
      </c>
      <c r="C560" s="145"/>
      <c r="D560" s="99"/>
      <c r="E560" s="99"/>
    </row>
    <row r="561" s="284" customFormat="1" spans="1:5">
      <c r="A561" s="99" t="s">
        <v>416</v>
      </c>
      <c r="B561" s="291">
        <v>131</v>
      </c>
      <c r="C561" s="145"/>
      <c r="D561" s="99"/>
      <c r="E561" s="99"/>
    </row>
    <row r="562" s="284" customFormat="1" spans="1:5">
      <c r="A562" s="99" t="s">
        <v>417</v>
      </c>
      <c r="B562" s="291">
        <v>0</v>
      </c>
      <c r="C562" s="145"/>
      <c r="D562" s="99"/>
      <c r="E562" s="99"/>
    </row>
    <row r="563" s="284" customFormat="1" spans="1:5">
      <c r="A563" s="99" t="s">
        <v>418</v>
      </c>
      <c r="B563" s="291">
        <v>1</v>
      </c>
      <c r="C563" s="145"/>
      <c r="D563" s="99"/>
      <c r="E563" s="99"/>
    </row>
    <row r="564" s="284" customFormat="1" spans="1:5">
      <c r="A564" s="99" t="s">
        <v>419</v>
      </c>
      <c r="B564" s="291">
        <v>0</v>
      </c>
      <c r="C564" s="145"/>
      <c r="D564" s="99"/>
      <c r="E564" s="99"/>
    </row>
    <row r="565" s="284" customFormat="1" spans="1:5">
      <c r="A565" s="99" t="s">
        <v>420</v>
      </c>
      <c r="B565" s="291">
        <v>570</v>
      </c>
      <c r="C565" s="292">
        <v>518</v>
      </c>
      <c r="D565" s="99"/>
      <c r="E565" s="99"/>
    </row>
    <row r="566" s="284" customFormat="1" spans="1:5">
      <c r="A566" s="99" t="s">
        <v>421</v>
      </c>
      <c r="B566" s="288">
        <v>726</v>
      </c>
      <c r="C566" s="145">
        <v>564</v>
      </c>
      <c r="D566" s="99"/>
      <c r="E566" s="99"/>
    </row>
    <row r="567" s="284" customFormat="1" spans="1:5">
      <c r="A567" s="99" t="s">
        <v>63</v>
      </c>
      <c r="B567" s="291">
        <v>512</v>
      </c>
      <c r="C567" s="292">
        <v>464</v>
      </c>
      <c r="D567" s="99"/>
      <c r="E567" s="99"/>
    </row>
    <row r="568" s="284" customFormat="1" spans="1:5">
      <c r="A568" s="99" t="s">
        <v>64</v>
      </c>
      <c r="B568" s="291">
        <v>0</v>
      </c>
      <c r="C568" s="145"/>
      <c r="D568" s="99"/>
      <c r="E568" s="99"/>
    </row>
    <row r="569" s="284" customFormat="1" spans="1:5">
      <c r="A569" s="99" t="s">
        <v>65</v>
      </c>
      <c r="B569" s="291">
        <v>0</v>
      </c>
      <c r="C569" s="145"/>
      <c r="D569" s="99"/>
      <c r="E569" s="99"/>
    </row>
    <row r="570" s="284" customFormat="1" spans="1:5">
      <c r="A570" s="99" t="s">
        <v>506</v>
      </c>
      <c r="B570" s="291">
        <v>0</v>
      </c>
      <c r="C570" s="145"/>
      <c r="D570" s="99"/>
      <c r="E570" s="99"/>
    </row>
    <row r="571" s="284" customFormat="1" spans="1:5">
      <c r="A571" s="99" t="s">
        <v>1141</v>
      </c>
      <c r="B571" s="291">
        <v>86</v>
      </c>
      <c r="C571" s="145"/>
      <c r="D571" s="99"/>
      <c r="E571" s="99"/>
    </row>
    <row r="572" s="284" customFormat="1" spans="1:5">
      <c r="A572" s="99" t="s">
        <v>422</v>
      </c>
      <c r="B572" s="291">
        <v>0</v>
      </c>
      <c r="C572" s="145"/>
      <c r="D572" s="99"/>
      <c r="E572" s="99"/>
    </row>
    <row r="573" s="284" customFormat="1" spans="1:5">
      <c r="A573" s="99" t="s">
        <v>423</v>
      </c>
      <c r="B573" s="291">
        <v>3</v>
      </c>
      <c r="C573" s="145"/>
      <c r="D573" s="99"/>
      <c r="E573" s="99"/>
    </row>
    <row r="574" s="284" customFormat="1" spans="1:5">
      <c r="A574" s="99" t="s">
        <v>424</v>
      </c>
      <c r="B574" s="291">
        <v>0</v>
      </c>
      <c r="C574" s="145"/>
      <c r="D574" s="99"/>
      <c r="E574" s="99"/>
    </row>
    <row r="575" s="284" customFormat="1" spans="1:5">
      <c r="A575" s="99" t="s">
        <v>507</v>
      </c>
      <c r="B575" s="291">
        <v>0</v>
      </c>
      <c r="C575" s="145"/>
      <c r="D575" s="99"/>
      <c r="E575" s="99"/>
    </row>
    <row r="576" s="284" customFormat="1" spans="1:5">
      <c r="A576" s="99" t="s">
        <v>425</v>
      </c>
      <c r="B576" s="291">
        <v>125</v>
      </c>
      <c r="C576" s="292">
        <v>100</v>
      </c>
      <c r="D576" s="99"/>
      <c r="E576" s="99"/>
    </row>
    <row r="577" s="284" customFormat="1" spans="1:5">
      <c r="A577" s="99" t="s">
        <v>426</v>
      </c>
      <c r="B577" s="297">
        <v>0</v>
      </c>
      <c r="C577" s="298">
        <v>0</v>
      </c>
      <c r="D577" s="299"/>
      <c r="E577" s="299"/>
    </row>
    <row r="578" s="284" customFormat="1" spans="1:5">
      <c r="A578" s="99" t="s">
        <v>427</v>
      </c>
      <c r="B578" s="297"/>
      <c r="C578" s="298"/>
      <c r="D578" s="299"/>
      <c r="E578" s="299"/>
    </row>
    <row r="579" s="284" customFormat="1" spans="1:5">
      <c r="A579" s="99" t="s">
        <v>428</v>
      </c>
      <c r="B579" s="288">
        <v>15808</v>
      </c>
      <c r="C579" s="145">
        <v>9400</v>
      </c>
      <c r="D579" s="99"/>
      <c r="E579" s="99"/>
    </row>
    <row r="580" s="284" customFormat="1" spans="1:5">
      <c r="A580" s="99" t="s">
        <v>429</v>
      </c>
      <c r="B580" s="291">
        <v>0</v>
      </c>
      <c r="C580" s="145"/>
      <c r="D580" s="99"/>
      <c r="E580" s="99"/>
    </row>
    <row r="581" s="284" customFormat="1" spans="1:5">
      <c r="A581" s="99" t="s">
        <v>430</v>
      </c>
      <c r="B581" s="291">
        <v>0</v>
      </c>
      <c r="C581" s="145"/>
      <c r="D581" s="99"/>
      <c r="E581" s="99"/>
    </row>
    <row r="582" s="284" customFormat="1" spans="1:5">
      <c r="A582" s="99" t="s">
        <v>431</v>
      </c>
      <c r="B582" s="291">
        <v>768</v>
      </c>
      <c r="C582" s="292">
        <v>787</v>
      </c>
      <c r="D582" s="99"/>
      <c r="E582" s="99"/>
    </row>
    <row r="583" s="284" customFormat="1" spans="1:5">
      <c r="A583" s="99" t="s">
        <v>432</v>
      </c>
      <c r="B583" s="291">
        <v>0</v>
      </c>
      <c r="C583" s="145"/>
      <c r="D583" s="99"/>
      <c r="E583" s="99"/>
    </row>
    <row r="584" s="284" customFormat="1" spans="1:5">
      <c r="A584" s="99" t="s">
        <v>433</v>
      </c>
      <c r="B584" s="291">
        <v>9124</v>
      </c>
      <c r="C584" s="298">
        <v>8500</v>
      </c>
      <c r="D584" s="299"/>
      <c r="E584" s="299"/>
    </row>
    <row r="585" s="284" customFormat="1" spans="1:5">
      <c r="A585" s="99" t="s">
        <v>434</v>
      </c>
      <c r="B585" s="291">
        <v>0</v>
      </c>
      <c r="C585" s="298"/>
      <c r="D585" s="299"/>
      <c r="E585" s="299"/>
    </row>
    <row r="586" s="284" customFormat="1" spans="1:5">
      <c r="A586" s="99" t="s">
        <v>435</v>
      </c>
      <c r="B586" s="291">
        <v>5789</v>
      </c>
      <c r="C586" s="298"/>
      <c r="D586" s="299"/>
      <c r="E586" s="299"/>
    </row>
    <row r="587" s="284" customFormat="1" spans="1:5">
      <c r="A587" s="99" t="s">
        <v>436</v>
      </c>
      <c r="B587" s="291">
        <v>127</v>
      </c>
      <c r="C587" s="292">
        <v>113</v>
      </c>
      <c r="D587" s="99"/>
      <c r="E587" s="99"/>
    </row>
    <row r="588" s="284" customFormat="1" spans="1:5">
      <c r="A588" s="99" t="s">
        <v>437</v>
      </c>
      <c r="B588" s="288">
        <v>94</v>
      </c>
      <c r="C588" s="145">
        <v>222</v>
      </c>
      <c r="D588" s="99"/>
      <c r="E588" s="99"/>
    </row>
    <row r="589" s="284" customFormat="1" spans="1:5">
      <c r="A589" s="99" t="s">
        <v>438</v>
      </c>
      <c r="B589" s="288"/>
      <c r="C589" s="145"/>
      <c r="D589" s="99"/>
      <c r="E589" s="99"/>
    </row>
    <row r="590" s="284" customFormat="1" spans="1:5">
      <c r="A590" s="99" t="s">
        <v>439</v>
      </c>
      <c r="B590" s="288"/>
      <c r="C590" s="145"/>
      <c r="D590" s="99"/>
      <c r="E590" s="99"/>
    </row>
    <row r="591" s="284" customFormat="1" spans="1:5">
      <c r="A591" s="99" t="s">
        <v>440</v>
      </c>
      <c r="B591" s="288">
        <v>94</v>
      </c>
      <c r="C591" s="292">
        <v>222</v>
      </c>
      <c r="D591" s="99"/>
      <c r="E591" s="99"/>
    </row>
    <row r="592" s="284" customFormat="1" spans="1:5">
      <c r="A592" s="99" t="s">
        <v>441</v>
      </c>
      <c r="B592" s="288">
        <v>578</v>
      </c>
      <c r="C592" s="145">
        <v>736</v>
      </c>
      <c r="D592" s="99"/>
      <c r="E592" s="99"/>
    </row>
    <row r="593" s="284" customFormat="1" spans="1:5">
      <c r="A593" s="99" t="s">
        <v>442</v>
      </c>
      <c r="B593" s="288"/>
      <c r="C593" s="145"/>
      <c r="D593" s="99"/>
      <c r="E593" s="99"/>
    </row>
    <row r="594" s="284" customFormat="1" spans="1:5">
      <c r="A594" s="99" t="s">
        <v>443</v>
      </c>
      <c r="B594" s="288"/>
      <c r="C594" s="145"/>
      <c r="D594" s="99"/>
      <c r="E594" s="99"/>
    </row>
    <row r="595" s="284" customFormat="1" spans="1:5">
      <c r="A595" s="99" t="s">
        <v>444</v>
      </c>
      <c r="B595" s="288"/>
      <c r="C595" s="145"/>
      <c r="D595" s="99"/>
      <c r="E595" s="99"/>
    </row>
    <row r="596" s="284" customFormat="1" spans="1:5">
      <c r="A596" s="99" t="s">
        <v>445</v>
      </c>
      <c r="B596" s="288"/>
      <c r="C596" s="145"/>
      <c r="D596" s="99"/>
      <c r="E596" s="99"/>
    </row>
    <row r="597" s="284" customFormat="1" spans="1:5">
      <c r="A597" s="99" t="s">
        <v>446</v>
      </c>
      <c r="B597" s="288"/>
      <c r="C597" s="145"/>
      <c r="D597" s="99"/>
      <c r="E597" s="99"/>
    </row>
    <row r="598" s="284" customFormat="1" spans="1:5">
      <c r="A598" s="99" t="s">
        <v>447</v>
      </c>
      <c r="B598" s="288"/>
      <c r="C598" s="145"/>
      <c r="D598" s="99"/>
      <c r="E598" s="99"/>
    </row>
    <row r="599" s="284" customFormat="1" spans="1:5">
      <c r="A599" s="99" t="s">
        <v>448</v>
      </c>
      <c r="B599" s="288"/>
      <c r="C599" s="145"/>
      <c r="D599" s="99"/>
      <c r="E599" s="99"/>
    </row>
    <row r="600" s="284" customFormat="1" spans="1:5">
      <c r="A600" s="99" t="s">
        <v>449</v>
      </c>
      <c r="B600" s="288"/>
      <c r="C600" s="145"/>
      <c r="D600" s="99"/>
      <c r="E600" s="99"/>
    </row>
    <row r="601" s="284" customFormat="1" spans="1:5">
      <c r="A601" s="99" t="s">
        <v>450</v>
      </c>
      <c r="B601" s="288">
        <v>578</v>
      </c>
      <c r="C601" s="145">
        <v>736</v>
      </c>
      <c r="D601" s="99"/>
      <c r="E601" s="99"/>
    </row>
    <row r="602" s="284" customFormat="1" spans="1:5">
      <c r="A602" s="99" t="s">
        <v>451</v>
      </c>
      <c r="B602" s="288">
        <v>0</v>
      </c>
      <c r="C602" s="145">
        <v>0</v>
      </c>
      <c r="D602" s="99"/>
      <c r="E602" s="99"/>
    </row>
    <row r="603" s="284" customFormat="1" spans="1:5">
      <c r="A603" s="99" t="s">
        <v>452</v>
      </c>
      <c r="B603" s="288"/>
      <c r="C603" s="145"/>
      <c r="D603" s="99"/>
      <c r="E603" s="99"/>
    </row>
    <row r="604" s="284" customFormat="1" spans="1:5">
      <c r="A604" s="99" t="s">
        <v>453</v>
      </c>
      <c r="B604" s="288"/>
      <c r="C604" s="145"/>
      <c r="D604" s="99"/>
      <c r="E604" s="99"/>
    </row>
    <row r="605" s="284" customFormat="1" spans="1:5">
      <c r="A605" s="99" t="s">
        <v>454</v>
      </c>
      <c r="B605" s="288"/>
      <c r="C605" s="145"/>
      <c r="D605" s="99"/>
      <c r="E605" s="99"/>
    </row>
    <row r="606" s="284" customFormat="1" spans="1:5">
      <c r="A606" s="99" t="s">
        <v>455</v>
      </c>
      <c r="B606" s="288"/>
      <c r="C606" s="145"/>
      <c r="D606" s="99"/>
      <c r="E606" s="99"/>
    </row>
    <row r="607" s="284" customFormat="1" spans="1:5">
      <c r="A607" s="99" t="s">
        <v>456</v>
      </c>
      <c r="B607" s="288"/>
      <c r="C607" s="145"/>
      <c r="D607" s="99"/>
      <c r="E607" s="99"/>
    </row>
    <row r="608" s="284" customFormat="1" spans="1:5">
      <c r="A608" s="99" t="s">
        <v>457</v>
      </c>
      <c r="B608" s="288"/>
      <c r="C608" s="145"/>
      <c r="D608" s="99"/>
      <c r="E608" s="99"/>
    </row>
    <row r="609" s="284" customFormat="1" spans="1:5">
      <c r="A609" s="99" t="s">
        <v>458</v>
      </c>
      <c r="B609" s="288"/>
      <c r="C609" s="292">
        <v>0</v>
      </c>
      <c r="D609" s="99"/>
      <c r="E609" s="99"/>
    </row>
    <row r="610" s="284" customFormat="1" spans="1:5">
      <c r="A610" s="99" t="s">
        <v>459</v>
      </c>
      <c r="B610" s="288">
        <v>548</v>
      </c>
      <c r="C610" s="145">
        <v>85</v>
      </c>
      <c r="D610" s="99"/>
      <c r="E610" s="99"/>
    </row>
    <row r="611" s="284" customFormat="1" spans="1:5">
      <c r="A611" s="99" t="s">
        <v>460</v>
      </c>
      <c r="B611" s="291">
        <v>0</v>
      </c>
      <c r="C611" s="145"/>
      <c r="D611" s="99"/>
      <c r="E611" s="99"/>
    </row>
    <row r="612" s="284" customFormat="1" spans="1:5">
      <c r="A612" s="99" t="s">
        <v>461</v>
      </c>
      <c r="B612" s="291">
        <v>33</v>
      </c>
      <c r="C612" s="145">
        <v>33</v>
      </c>
      <c r="D612" s="99"/>
      <c r="E612" s="99"/>
    </row>
    <row r="613" s="284" customFormat="1" spans="1:5">
      <c r="A613" s="99" t="s">
        <v>462</v>
      </c>
      <c r="B613" s="291">
        <v>46</v>
      </c>
      <c r="C613" s="145">
        <v>39</v>
      </c>
      <c r="D613" s="99"/>
      <c r="E613" s="99"/>
    </row>
    <row r="614" s="284" customFormat="1" spans="1:5">
      <c r="A614" s="99" t="s">
        <v>463</v>
      </c>
      <c r="B614" s="291">
        <v>0</v>
      </c>
      <c r="C614" s="145"/>
      <c r="D614" s="99"/>
      <c r="E614" s="99"/>
    </row>
    <row r="615" s="284" customFormat="1" spans="1:5">
      <c r="A615" s="99" t="s">
        <v>465</v>
      </c>
      <c r="B615" s="291">
        <v>469</v>
      </c>
      <c r="C615" s="145">
        <v>13</v>
      </c>
      <c r="D615" s="99"/>
      <c r="E615" s="99"/>
    </row>
    <row r="616" s="284" customFormat="1" spans="1:5">
      <c r="A616" s="99" t="s">
        <v>466</v>
      </c>
      <c r="B616" s="288">
        <v>3349</v>
      </c>
      <c r="C616" s="145">
        <v>1378</v>
      </c>
      <c r="D616" s="99"/>
      <c r="E616" s="99"/>
    </row>
    <row r="617" s="284" customFormat="1" spans="1:5">
      <c r="A617" s="99" t="s">
        <v>467</v>
      </c>
      <c r="B617" s="291">
        <v>0</v>
      </c>
      <c r="C617" s="145"/>
      <c r="D617" s="99"/>
      <c r="E617" s="99"/>
    </row>
    <row r="618" s="284" customFormat="1" spans="1:5">
      <c r="A618" s="99" t="s">
        <v>468</v>
      </c>
      <c r="B618" s="291">
        <v>0</v>
      </c>
      <c r="C618" s="145"/>
      <c r="D618" s="99"/>
      <c r="E618" s="99"/>
    </row>
    <row r="619" s="284" customFormat="1" spans="1:5">
      <c r="A619" s="99" t="s">
        <v>469</v>
      </c>
      <c r="B619" s="291">
        <v>0</v>
      </c>
      <c r="C619" s="145"/>
      <c r="D619" s="99"/>
      <c r="E619" s="99"/>
    </row>
    <row r="620" s="284" customFormat="1" spans="1:5">
      <c r="A620" s="99" t="s">
        <v>470</v>
      </c>
      <c r="B620" s="291">
        <v>373</v>
      </c>
      <c r="C620" s="292">
        <v>124</v>
      </c>
      <c r="D620" s="99"/>
      <c r="E620" s="99"/>
    </row>
    <row r="621" s="284" customFormat="1" spans="1:5">
      <c r="A621" s="99" t="s">
        <v>471</v>
      </c>
      <c r="B621" s="291">
        <v>1772</v>
      </c>
      <c r="C621" s="292">
        <v>529</v>
      </c>
      <c r="D621" s="99"/>
      <c r="E621" s="99"/>
    </row>
    <row r="622" s="284" customFormat="1" spans="1:5">
      <c r="A622" s="99" t="s">
        <v>472</v>
      </c>
      <c r="B622" s="291">
        <v>1204</v>
      </c>
      <c r="C622" s="292">
        <v>725</v>
      </c>
      <c r="D622" s="99"/>
      <c r="E622" s="99"/>
    </row>
    <row r="623" s="284" customFormat="1" spans="1:5">
      <c r="A623" s="99" t="s">
        <v>473</v>
      </c>
      <c r="B623" s="288">
        <v>1225</v>
      </c>
      <c r="C623" s="145">
        <v>265</v>
      </c>
      <c r="D623" s="99"/>
      <c r="E623" s="99"/>
    </row>
    <row r="624" s="284" customFormat="1" spans="1:5">
      <c r="A624" s="99" t="s">
        <v>63</v>
      </c>
      <c r="B624" s="291">
        <v>272</v>
      </c>
      <c r="C624" s="292">
        <v>265</v>
      </c>
      <c r="D624" s="99"/>
      <c r="E624" s="99"/>
    </row>
    <row r="625" s="284" customFormat="1" spans="1:5">
      <c r="A625" s="99" t="s">
        <v>64</v>
      </c>
      <c r="B625" s="291">
        <v>0</v>
      </c>
      <c r="C625" s="145"/>
      <c r="D625" s="99"/>
      <c r="E625" s="99"/>
    </row>
    <row r="626" s="284" customFormat="1" spans="1:5">
      <c r="A626" s="99" t="s">
        <v>65</v>
      </c>
      <c r="B626" s="291">
        <v>0</v>
      </c>
      <c r="C626" s="145"/>
      <c r="D626" s="99"/>
      <c r="E626" s="99"/>
    </row>
    <row r="627" s="284" customFormat="1" spans="1:5">
      <c r="A627" s="99" t="s">
        <v>474</v>
      </c>
      <c r="B627" s="291">
        <v>928</v>
      </c>
      <c r="C627" s="145"/>
      <c r="D627" s="99"/>
      <c r="E627" s="99"/>
    </row>
    <row r="628" s="284" customFormat="1" spans="1:5">
      <c r="A628" s="99" t="s">
        <v>475</v>
      </c>
      <c r="B628" s="291">
        <v>5</v>
      </c>
      <c r="C628" s="145"/>
      <c r="D628" s="99"/>
      <c r="E628" s="99"/>
    </row>
    <row r="629" s="284" customFormat="1" spans="1:5">
      <c r="A629" s="99" t="s">
        <v>476</v>
      </c>
      <c r="B629" s="291">
        <v>0</v>
      </c>
      <c r="C629" s="145"/>
      <c r="D629" s="99"/>
      <c r="E629" s="99"/>
    </row>
    <row r="630" s="284" customFormat="1" spans="1:5">
      <c r="A630" s="99" t="s">
        <v>477</v>
      </c>
      <c r="B630" s="291">
        <v>0</v>
      </c>
      <c r="C630" s="298"/>
      <c r="D630" s="299"/>
      <c r="E630" s="299"/>
    </row>
    <row r="631" s="284" customFormat="1" spans="1:5">
      <c r="A631" s="99" t="s">
        <v>478</v>
      </c>
      <c r="B631" s="291">
        <v>20</v>
      </c>
      <c r="C631" s="145"/>
      <c r="D631" s="99"/>
      <c r="E631" s="99"/>
    </row>
    <row r="632" s="284" customFormat="1" spans="1:5">
      <c r="A632" s="99" t="s">
        <v>1142</v>
      </c>
      <c r="B632" s="288">
        <v>500</v>
      </c>
      <c r="C632" s="145">
        <v>0</v>
      </c>
      <c r="D632" s="99"/>
      <c r="E632" s="99"/>
    </row>
    <row r="633" s="284" customFormat="1" spans="1:5">
      <c r="A633" s="99" t="s">
        <v>1143</v>
      </c>
      <c r="B633" s="288">
        <v>500</v>
      </c>
      <c r="C633" s="145"/>
      <c r="D633" s="99"/>
      <c r="E633" s="99"/>
    </row>
    <row r="634" s="284" customFormat="1" spans="1:5">
      <c r="A634" s="99" t="s">
        <v>1144</v>
      </c>
      <c r="B634" s="288"/>
      <c r="C634" s="145"/>
      <c r="D634" s="99"/>
      <c r="E634" s="99"/>
    </row>
    <row r="635" s="284" customFormat="1" spans="1:5">
      <c r="A635" s="99" t="s">
        <v>1145</v>
      </c>
      <c r="B635" s="288"/>
      <c r="C635" s="145"/>
      <c r="D635" s="99"/>
      <c r="E635" s="99"/>
    </row>
    <row r="636" s="284" customFormat="1" spans="1:5">
      <c r="A636" s="99" t="s">
        <v>1146</v>
      </c>
      <c r="B636" s="288"/>
      <c r="C636" s="145"/>
      <c r="D636" s="99"/>
      <c r="E636" s="99"/>
    </row>
    <row r="637" s="284" customFormat="1" spans="1:5">
      <c r="A637" s="99" t="s">
        <v>479</v>
      </c>
      <c r="B637" s="288">
        <v>104</v>
      </c>
      <c r="C637" s="145">
        <v>125</v>
      </c>
      <c r="D637" s="99"/>
      <c r="E637" s="99"/>
    </row>
    <row r="638" s="284" customFormat="1" spans="1:5">
      <c r="A638" s="99" t="s">
        <v>63</v>
      </c>
      <c r="B638" s="288">
        <v>104</v>
      </c>
      <c r="C638" s="292">
        <v>125</v>
      </c>
      <c r="D638" s="99"/>
      <c r="E638" s="99"/>
    </row>
    <row r="639" s="284" customFormat="1" spans="1:5">
      <c r="A639" s="99" t="s">
        <v>64</v>
      </c>
      <c r="B639" s="288"/>
      <c r="C639" s="145"/>
      <c r="D639" s="99"/>
      <c r="E639" s="99"/>
    </row>
    <row r="640" s="284" customFormat="1" spans="1:5">
      <c r="A640" s="99" t="s">
        <v>65</v>
      </c>
      <c r="B640" s="288"/>
      <c r="C640" s="145"/>
      <c r="D640" s="99"/>
      <c r="E640" s="99"/>
    </row>
    <row r="641" s="284" customFormat="1" spans="1:5">
      <c r="A641" s="99" t="s">
        <v>480</v>
      </c>
      <c r="B641" s="288"/>
      <c r="C641" s="145"/>
      <c r="D641" s="99"/>
      <c r="E641" s="99"/>
    </row>
    <row r="642" s="284" customFormat="1" spans="1:5">
      <c r="A642" s="99" t="s">
        <v>481</v>
      </c>
      <c r="B642" s="288">
        <v>10</v>
      </c>
      <c r="C642" s="145">
        <v>0</v>
      </c>
      <c r="D642" s="99"/>
      <c r="E642" s="99"/>
    </row>
    <row r="643" s="284" customFormat="1" spans="1:5">
      <c r="A643" s="99" t="s">
        <v>482</v>
      </c>
      <c r="B643" s="288">
        <v>10</v>
      </c>
      <c r="C643" s="145"/>
      <c r="D643" s="99"/>
      <c r="E643" s="99"/>
    </row>
    <row r="644" s="284" customFormat="1" spans="1:5">
      <c r="A644" s="99" t="s">
        <v>483</v>
      </c>
      <c r="B644" s="288"/>
      <c r="C644" s="145"/>
      <c r="D644" s="99"/>
      <c r="E644" s="99"/>
    </row>
    <row r="645" s="284" customFormat="1" spans="1:5">
      <c r="A645" s="99" t="s">
        <v>484</v>
      </c>
      <c r="B645" s="288">
        <v>183</v>
      </c>
      <c r="C645" s="145">
        <v>192</v>
      </c>
      <c r="D645" s="99"/>
      <c r="E645" s="99"/>
    </row>
    <row r="646" s="284" customFormat="1" spans="1:5">
      <c r="A646" s="99" t="s">
        <v>485</v>
      </c>
      <c r="B646" s="288"/>
      <c r="C646" s="145"/>
      <c r="D646" s="99"/>
      <c r="E646" s="99"/>
    </row>
    <row r="647" s="284" customFormat="1" spans="1:5">
      <c r="A647" s="99" t="s">
        <v>486</v>
      </c>
      <c r="B647" s="288">
        <v>183</v>
      </c>
      <c r="C647" s="292">
        <v>192</v>
      </c>
      <c r="D647" s="99"/>
      <c r="E647" s="99"/>
    </row>
    <row r="648" s="284" customFormat="1" spans="1:5">
      <c r="A648" s="99" t="s">
        <v>487</v>
      </c>
      <c r="B648" s="297">
        <v>0</v>
      </c>
      <c r="C648" s="298">
        <v>0</v>
      </c>
      <c r="D648" s="299"/>
      <c r="E648" s="299"/>
    </row>
    <row r="649" s="284" customFormat="1" spans="1:5">
      <c r="A649" s="99" t="s">
        <v>488</v>
      </c>
      <c r="B649" s="297"/>
      <c r="C649" s="298"/>
      <c r="D649" s="299"/>
      <c r="E649" s="299"/>
    </row>
    <row r="650" s="284" customFormat="1" spans="1:5">
      <c r="A650" s="99" t="s">
        <v>489</v>
      </c>
      <c r="B650" s="297"/>
      <c r="C650" s="298"/>
      <c r="D650" s="299"/>
      <c r="E650" s="299"/>
    </row>
    <row r="651" s="284" customFormat="1" spans="1:5">
      <c r="A651" s="99" t="s">
        <v>490</v>
      </c>
      <c r="B651" s="288">
        <v>0</v>
      </c>
      <c r="C651" s="145">
        <v>0</v>
      </c>
      <c r="D651" s="99"/>
      <c r="E651" s="99"/>
    </row>
    <row r="652" s="284" customFormat="1" spans="1:5">
      <c r="A652" s="99" t="s">
        <v>1147</v>
      </c>
      <c r="B652" s="288"/>
      <c r="C652" s="145"/>
      <c r="D652" s="99"/>
      <c r="E652" s="99"/>
    </row>
    <row r="653" s="284" customFormat="1" spans="1:5">
      <c r="A653" s="99" t="s">
        <v>492</v>
      </c>
      <c r="B653" s="288"/>
      <c r="C653" s="145"/>
      <c r="D653" s="99"/>
      <c r="E653" s="99"/>
    </row>
    <row r="654" s="284" customFormat="1" spans="1:5">
      <c r="A654" s="99" t="s">
        <v>493</v>
      </c>
      <c r="B654" s="288">
        <v>0</v>
      </c>
      <c r="C654" s="145">
        <v>0</v>
      </c>
      <c r="D654" s="99"/>
      <c r="E654" s="99"/>
    </row>
    <row r="655" s="284" customFormat="1" spans="1:5">
      <c r="A655" s="99" t="s">
        <v>494</v>
      </c>
      <c r="B655" s="288"/>
      <c r="C655" s="145"/>
      <c r="D655" s="99"/>
      <c r="E655" s="99"/>
    </row>
    <row r="656" s="284" customFormat="1" spans="1:5">
      <c r="A656" s="99" t="s">
        <v>495</v>
      </c>
      <c r="B656" s="288"/>
      <c r="C656" s="145"/>
      <c r="D656" s="99"/>
      <c r="E656" s="99"/>
    </row>
    <row r="657" s="284" customFormat="1" spans="1:5">
      <c r="A657" s="99" t="s">
        <v>496</v>
      </c>
      <c r="B657" s="297">
        <v>20</v>
      </c>
      <c r="C657" s="298">
        <v>0</v>
      </c>
      <c r="D657" s="299"/>
      <c r="E657" s="299"/>
    </row>
    <row r="658" s="284" customFormat="1" spans="1:5">
      <c r="A658" s="99" t="s">
        <v>497</v>
      </c>
      <c r="B658" s="297"/>
      <c r="C658" s="298"/>
      <c r="D658" s="299"/>
      <c r="E658" s="299"/>
    </row>
    <row r="659" s="284" customFormat="1" spans="1:5">
      <c r="A659" s="99" t="s">
        <v>498</v>
      </c>
      <c r="B659" s="297">
        <v>20</v>
      </c>
      <c r="C659" s="298"/>
      <c r="D659" s="299"/>
      <c r="E659" s="299"/>
    </row>
    <row r="660" s="284" customFormat="1" spans="1:5">
      <c r="A660" s="99" t="s">
        <v>499</v>
      </c>
      <c r="B660" s="297"/>
      <c r="C660" s="298"/>
      <c r="D660" s="299"/>
      <c r="E660" s="299"/>
    </row>
    <row r="661" s="284" customFormat="1" spans="1:5">
      <c r="A661" s="99" t="s">
        <v>500</v>
      </c>
      <c r="B661" s="297">
        <v>0</v>
      </c>
      <c r="C661" s="298">
        <v>0</v>
      </c>
      <c r="D661" s="299"/>
      <c r="E661" s="299"/>
    </row>
    <row r="662" s="284" customFormat="1" spans="1:5">
      <c r="A662" s="99" t="s">
        <v>501</v>
      </c>
      <c r="B662" s="297"/>
      <c r="C662" s="298"/>
      <c r="D662" s="299"/>
      <c r="E662" s="299"/>
    </row>
    <row r="663" s="284" customFormat="1" spans="1:5">
      <c r="A663" s="99" t="s">
        <v>502</v>
      </c>
      <c r="B663" s="297"/>
      <c r="C663" s="298"/>
      <c r="D663" s="299"/>
      <c r="E663" s="299"/>
    </row>
    <row r="664" s="284" customFormat="1" spans="1:5">
      <c r="A664" s="99" t="s">
        <v>503</v>
      </c>
      <c r="B664" s="297"/>
      <c r="C664" s="298"/>
      <c r="D664" s="299"/>
      <c r="E664" s="299"/>
    </row>
    <row r="665" s="284" customFormat="1" spans="1:5">
      <c r="A665" s="99" t="s">
        <v>504</v>
      </c>
      <c r="B665" s="297"/>
      <c r="C665" s="298"/>
      <c r="D665" s="299"/>
      <c r="E665" s="299"/>
    </row>
    <row r="666" s="284" customFormat="1" spans="1:5">
      <c r="A666" s="99" t="s">
        <v>509</v>
      </c>
      <c r="B666" s="288">
        <v>3022</v>
      </c>
      <c r="C666" s="145">
        <v>1600</v>
      </c>
      <c r="D666" s="99"/>
      <c r="E666" s="99"/>
    </row>
    <row r="667" s="284" customFormat="1" spans="1:5">
      <c r="A667" s="99" t="s">
        <v>1148</v>
      </c>
      <c r="B667" s="288">
        <v>145969</v>
      </c>
      <c r="C667" s="145">
        <v>24029</v>
      </c>
      <c r="D667" s="99"/>
      <c r="E667" s="99"/>
    </row>
    <row r="668" s="284" customFormat="1" spans="1:5">
      <c r="A668" s="99" t="s">
        <v>1149</v>
      </c>
      <c r="B668" s="288">
        <v>1334</v>
      </c>
      <c r="C668" s="145">
        <v>1302</v>
      </c>
      <c r="D668" s="99"/>
      <c r="E668" s="99"/>
    </row>
    <row r="669" s="284" customFormat="1" spans="1:5">
      <c r="A669" s="99" t="s">
        <v>63</v>
      </c>
      <c r="B669" s="291">
        <v>1202</v>
      </c>
      <c r="C669" s="292">
        <v>1207</v>
      </c>
      <c r="D669" s="99"/>
      <c r="E669" s="99"/>
    </row>
    <row r="670" s="284" customFormat="1" spans="1:5">
      <c r="A670" s="99" t="s">
        <v>64</v>
      </c>
      <c r="B670" s="291">
        <v>0</v>
      </c>
      <c r="C670" s="145"/>
      <c r="D670" s="99"/>
      <c r="E670" s="99"/>
    </row>
    <row r="671" s="284" customFormat="1" spans="1:5">
      <c r="A671" s="99" t="s">
        <v>65</v>
      </c>
      <c r="B671" s="291">
        <v>0</v>
      </c>
      <c r="C671" s="145"/>
      <c r="D671" s="99"/>
      <c r="E671" s="99"/>
    </row>
    <row r="672" s="284" customFormat="1" spans="1:5">
      <c r="A672" s="99" t="s">
        <v>1150</v>
      </c>
      <c r="B672" s="291">
        <v>132</v>
      </c>
      <c r="C672" s="292">
        <v>95</v>
      </c>
      <c r="D672" s="99"/>
      <c r="E672" s="99"/>
    </row>
    <row r="673" s="284" customFormat="1" spans="1:5">
      <c r="A673" s="99" t="s">
        <v>513</v>
      </c>
      <c r="B673" s="288">
        <v>27711</v>
      </c>
      <c r="C673" s="145">
        <v>18829</v>
      </c>
      <c r="D673" s="99"/>
      <c r="E673" s="99"/>
    </row>
    <row r="674" s="284" customFormat="1" spans="1:5">
      <c r="A674" s="99" t="s">
        <v>514</v>
      </c>
      <c r="B674" s="291">
        <v>13996</v>
      </c>
      <c r="C674" s="292">
        <v>14411</v>
      </c>
      <c r="D674" s="99"/>
      <c r="E674" s="99"/>
    </row>
    <row r="675" s="284" customFormat="1" spans="1:5">
      <c r="A675" s="99" t="s">
        <v>515</v>
      </c>
      <c r="B675" s="291">
        <v>2925</v>
      </c>
      <c r="C675" s="292">
        <v>2606</v>
      </c>
      <c r="D675" s="99"/>
      <c r="E675" s="99"/>
    </row>
    <row r="676" s="284" customFormat="1" spans="1:5">
      <c r="A676" s="99" t="s">
        <v>516</v>
      </c>
      <c r="B676" s="291">
        <v>2135</v>
      </c>
      <c r="C676" s="292">
        <v>1685</v>
      </c>
      <c r="D676" s="99"/>
      <c r="E676" s="99"/>
    </row>
    <row r="677" s="284" customFormat="1" spans="1:5">
      <c r="A677" s="99" t="s">
        <v>517</v>
      </c>
      <c r="B677" s="291">
        <v>0</v>
      </c>
      <c r="C677" s="145"/>
      <c r="D677" s="99"/>
      <c r="E677" s="99"/>
    </row>
    <row r="678" s="284" customFormat="1" spans="1:5">
      <c r="A678" s="99" t="s">
        <v>518</v>
      </c>
      <c r="B678" s="291">
        <v>0</v>
      </c>
      <c r="C678" s="145"/>
      <c r="D678" s="99"/>
      <c r="E678" s="99"/>
    </row>
    <row r="679" s="284" customFormat="1" spans="1:5">
      <c r="A679" s="99" t="s">
        <v>519</v>
      </c>
      <c r="B679" s="291">
        <v>0</v>
      </c>
      <c r="C679" s="145"/>
      <c r="D679" s="99"/>
      <c r="E679" s="99"/>
    </row>
    <row r="680" s="284" customFormat="1" spans="1:5">
      <c r="A680" s="99" t="s">
        <v>520</v>
      </c>
      <c r="B680" s="291">
        <v>0</v>
      </c>
      <c r="C680" s="145"/>
      <c r="D680" s="99"/>
      <c r="E680" s="99"/>
    </row>
    <row r="681" s="284" customFormat="1" spans="1:5">
      <c r="A681" s="99" t="s">
        <v>521</v>
      </c>
      <c r="B681" s="291">
        <v>0</v>
      </c>
      <c r="C681" s="145"/>
      <c r="D681" s="99"/>
      <c r="E681" s="99"/>
    </row>
    <row r="682" s="284" customFormat="1" spans="1:5">
      <c r="A682" s="99" t="s">
        <v>522</v>
      </c>
      <c r="B682" s="291">
        <v>0</v>
      </c>
      <c r="C682" s="145"/>
      <c r="D682" s="99"/>
      <c r="E682" s="99"/>
    </row>
    <row r="683" s="284" customFormat="1" spans="1:5">
      <c r="A683" s="99" t="s">
        <v>523</v>
      </c>
      <c r="B683" s="291">
        <v>0</v>
      </c>
      <c r="C683" s="145"/>
      <c r="D683" s="99"/>
      <c r="E683" s="99"/>
    </row>
    <row r="684" s="284" customFormat="1" spans="1:5">
      <c r="A684" s="99" t="s">
        <v>524</v>
      </c>
      <c r="B684" s="291">
        <v>0</v>
      </c>
      <c r="C684" s="145"/>
      <c r="D684" s="99"/>
      <c r="E684" s="99"/>
    </row>
    <row r="685" s="284" customFormat="1" spans="1:5">
      <c r="A685" s="99" t="s">
        <v>525</v>
      </c>
      <c r="B685" s="291">
        <v>8655</v>
      </c>
      <c r="C685" s="292">
        <v>127</v>
      </c>
      <c r="D685" s="99"/>
      <c r="E685" s="99"/>
    </row>
    <row r="686" s="284" customFormat="1" spans="1:5">
      <c r="A686" s="99" t="s">
        <v>526</v>
      </c>
      <c r="B686" s="288">
        <v>0</v>
      </c>
      <c r="C686" s="145">
        <v>0</v>
      </c>
      <c r="D686" s="99"/>
      <c r="E686" s="99"/>
    </row>
    <row r="687" s="284" customFormat="1" spans="1:5">
      <c r="A687" s="99" t="s">
        <v>527</v>
      </c>
      <c r="B687" s="288"/>
      <c r="C687" s="145"/>
      <c r="D687" s="99"/>
      <c r="E687" s="99"/>
    </row>
    <row r="688" s="284" customFormat="1" spans="1:5">
      <c r="A688" s="99" t="s">
        <v>528</v>
      </c>
      <c r="B688" s="288"/>
      <c r="C688" s="145"/>
      <c r="D688" s="99"/>
      <c r="E688" s="99"/>
    </row>
    <row r="689" s="284" customFormat="1" spans="1:5">
      <c r="A689" s="99" t="s">
        <v>529</v>
      </c>
      <c r="B689" s="288"/>
      <c r="C689" s="145"/>
      <c r="D689" s="99"/>
      <c r="E689" s="99"/>
    </row>
    <row r="690" s="284" customFormat="1" spans="1:5">
      <c r="A690" s="99" t="s">
        <v>530</v>
      </c>
      <c r="B690" s="288">
        <v>5432</v>
      </c>
      <c r="C690" s="145">
        <v>2302</v>
      </c>
      <c r="D690" s="99"/>
      <c r="E690" s="99"/>
    </row>
    <row r="691" s="284" customFormat="1" spans="1:5">
      <c r="A691" s="99" t="s">
        <v>531</v>
      </c>
      <c r="B691" s="291">
        <v>1721</v>
      </c>
      <c r="C691" s="292">
        <v>1292</v>
      </c>
      <c r="D691" s="99"/>
      <c r="E691" s="99"/>
    </row>
    <row r="692" s="284" customFormat="1" spans="1:5">
      <c r="A692" s="99" t="s">
        <v>532</v>
      </c>
      <c r="B692" s="291">
        <v>301</v>
      </c>
      <c r="C692" s="292">
        <v>256</v>
      </c>
      <c r="D692" s="99"/>
      <c r="E692" s="99"/>
    </row>
    <row r="693" s="284" customFormat="1" spans="1:5">
      <c r="A693" s="99" t="s">
        <v>533</v>
      </c>
      <c r="B693" s="291">
        <v>1079</v>
      </c>
      <c r="C693" s="292">
        <v>495</v>
      </c>
      <c r="D693" s="99"/>
      <c r="E693" s="99"/>
    </row>
    <row r="694" s="284" customFormat="1" spans="1:5">
      <c r="A694" s="99" t="s">
        <v>534</v>
      </c>
      <c r="B694" s="291">
        <v>0</v>
      </c>
      <c r="C694" s="145"/>
      <c r="D694" s="99"/>
      <c r="E694" s="99"/>
    </row>
    <row r="695" s="284" customFormat="1" spans="1:5">
      <c r="A695" s="99" t="s">
        <v>535</v>
      </c>
      <c r="B695" s="291">
        <v>0</v>
      </c>
      <c r="C695" s="145"/>
      <c r="D695" s="99"/>
      <c r="E695" s="99"/>
    </row>
    <row r="696" s="284" customFormat="1" spans="1:5">
      <c r="A696" s="99" t="s">
        <v>536</v>
      </c>
      <c r="B696" s="291">
        <v>944</v>
      </c>
      <c r="C696" s="292">
        <v>234</v>
      </c>
      <c r="D696" s="99"/>
      <c r="E696" s="99"/>
    </row>
    <row r="697" s="284" customFormat="1" spans="1:5">
      <c r="A697" s="99" t="s">
        <v>537</v>
      </c>
      <c r="B697" s="291">
        <v>0</v>
      </c>
      <c r="C697" s="145"/>
      <c r="D697" s="99"/>
      <c r="E697" s="99"/>
    </row>
    <row r="698" s="284" customFormat="1" spans="1:5">
      <c r="A698" s="99" t="s">
        <v>538</v>
      </c>
      <c r="B698" s="291">
        <v>273</v>
      </c>
      <c r="C698" s="145"/>
      <c r="D698" s="99"/>
      <c r="E698" s="99"/>
    </row>
    <row r="699" s="284" customFormat="1" spans="1:5">
      <c r="A699" s="99" t="s">
        <v>539</v>
      </c>
      <c r="B699" s="291">
        <v>663</v>
      </c>
      <c r="C699" s="145">
        <v>25</v>
      </c>
      <c r="D699" s="99"/>
      <c r="E699" s="99"/>
    </row>
    <row r="700" s="284" customFormat="1" spans="1:5">
      <c r="A700" s="99" t="s">
        <v>540</v>
      </c>
      <c r="B700" s="291">
        <v>0</v>
      </c>
      <c r="C700" s="145"/>
      <c r="D700" s="99"/>
      <c r="E700" s="99"/>
    </row>
    <row r="701" s="284" customFormat="1" spans="1:5">
      <c r="A701" s="99" t="s">
        <v>541</v>
      </c>
      <c r="B701" s="291">
        <v>451</v>
      </c>
      <c r="C701" s="145"/>
      <c r="D701" s="99"/>
      <c r="E701" s="99"/>
    </row>
    <row r="702" s="284" customFormat="1" spans="1:5">
      <c r="A702" s="99" t="s">
        <v>542</v>
      </c>
      <c r="B702" s="288">
        <v>36</v>
      </c>
      <c r="C702" s="145">
        <v>30</v>
      </c>
      <c r="D702" s="99"/>
      <c r="E702" s="99"/>
    </row>
    <row r="703" s="284" customFormat="1" spans="1:5">
      <c r="A703" s="99" t="s">
        <v>543</v>
      </c>
      <c r="B703" s="288">
        <v>36</v>
      </c>
      <c r="C703" s="292">
        <v>30</v>
      </c>
      <c r="D703" s="99"/>
      <c r="E703" s="99"/>
    </row>
    <row r="704" s="284" customFormat="1" spans="1:5">
      <c r="A704" s="99" t="s">
        <v>544</v>
      </c>
      <c r="B704" s="288"/>
      <c r="C704" s="145"/>
      <c r="D704" s="99"/>
      <c r="E704" s="99"/>
    </row>
    <row r="705" s="284" customFormat="1" spans="1:5">
      <c r="A705" s="99" t="s">
        <v>545</v>
      </c>
      <c r="B705" s="288">
        <v>0</v>
      </c>
      <c r="C705" s="145">
        <v>0</v>
      </c>
      <c r="D705" s="99"/>
      <c r="E705" s="99"/>
    </row>
    <row r="706" s="284" customFormat="1" spans="1:5">
      <c r="A706" s="99" t="s">
        <v>546</v>
      </c>
      <c r="B706" s="288"/>
      <c r="C706" s="145"/>
      <c r="D706" s="99"/>
      <c r="E706" s="99"/>
    </row>
    <row r="707" s="284" customFormat="1" spans="1:5">
      <c r="A707" s="99" t="s">
        <v>547</v>
      </c>
      <c r="B707" s="288"/>
      <c r="C707" s="145"/>
      <c r="D707" s="99"/>
      <c r="E707" s="99"/>
    </row>
    <row r="708" s="284" customFormat="1" spans="1:5">
      <c r="A708" s="99" t="s">
        <v>548</v>
      </c>
      <c r="B708" s="288"/>
      <c r="C708" s="145"/>
      <c r="D708" s="99"/>
      <c r="E708" s="99"/>
    </row>
    <row r="709" s="284" customFormat="1" spans="1:5">
      <c r="A709" s="99" t="s">
        <v>1151</v>
      </c>
      <c r="B709" s="288">
        <v>880</v>
      </c>
      <c r="C709" s="145">
        <v>0</v>
      </c>
      <c r="D709" s="99"/>
      <c r="E709" s="99"/>
    </row>
    <row r="710" s="284" customFormat="1" spans="1:5">
      <c r="A710" s="99" t="s">
        <v>63</v>
      </c>
      <c r="B710" s="291">
        <v>611</v>
      </c>
      <c r="C710" s="145"/>
      <c r="D710" s="99"/>
      <c r="E710" s="99"/>
    </row>
    <row r="711" s="284" customFormat="1" spans="1:5">
      <c r="A711" s="99" t="s">
        <v>64</v>
      </c>
      <c r="B711" s="291">
        <v>0</v>
      </c>
      <c r="C711" s="145"/>
      <c r="D711" s="99"/>
      <c r="E711" s="99"/>
    </row>
    <row r="712" s="284" customFormat="1" spans="1:5">
      <c r="A712" s="99" t="s">
        <v>65</v>
      </c>
      <c r="B712" s="291">
        <v>0</v>
      </c>
      <c r="C712" s="145"/>
      <c r="D712" s="99"/>
      <c r="E712" s="99"/>
    </row>
    <row r="713" s="284" customFormat="1" spans="1:5">
      <c r="A713" s="99" t="s">
        <v>196</v>
      </c>
      <c r="B713" s="291">
        <v>144</v>
      </c>
      <c r="C713" s="145"/>
      <c r="D713" s="99"/>
      <c r="E713" s="99"/>
    </row>
    <row r="714" s="284" customFormat="1" spans="1:5">
      <c r="A714" s="99" t="s">
        <v>198</v>
      </c>
      <c r="B714" s="291">
        <v>0</v>
      </c>
      <c r="C714" s="145"/>
      <c r="D714" s="99"/>
      <c r="E714" s="99"/>
    </row>
    <row r="715" s="284" customFormat="1" spans="1:5">
      <c r="A715" s="99" t="s">
        <v>197</v>
      </c>
      <c r="B715" s="291">
        <v>0</v>
      </c>
      <c r="C715" s="145"/>
      <c r="D715" s="99"/>
      <c r="E715" s="99"/>
    </row>
    <row r="716" s="284" customFormat="1" spans="1:5">
      <c r="A716" s="99" t="s">
        <v>1152</v>
      </c>
      <c r="B716" s="291">
        <v>0</v>
      </c>
      <c r="C716" s="145"/>
      <c r="D716" s="99"/>
      <c r="E716" s="99"/>
    </row>
    <row r="717" s="284" customFormat="1" spans="1:5">
      <c r="A717" s="99" t="s">
        <v>72</v>
      </c>
      <c r="B717" s="291">
        <v>65</v>
      </c>
      <c r="C717" s="145"/>
      <c r="D717" s="99"/>
      <c r="E717" s="99"/>
    </row>
    <row r="718" s="284" customFormat="1" spans="1:5">
      <c r="A718" s="99" t="s">
        <v>1153</v>
      </c>
      <c r="B718" s="291">
        <v>60</v>
      </c>
      <c r="C718" s="145"/>
      <c r="D718" s="99"/>
      <c r="E718" s="99"/>
    </row>
    <row r="719" s="284" customFormat="1" spans="1:5">
      <c r="A719" s="99" t="s">
        <v>549</v>
      </c>
      <c r="B719" s="297">
        <v>0</v>
      </c>
      <c r="C719" s="298">
        <v>0</v>
      </c>
      <c r="D719" s="299"/>
      <c r="E719" s="299"/>
    </row>
    <row r="720" s="284" customFormat="1" spans="1:5">
      <c r="A720" s="99" t="s">
        <v>550</v>
      </c>
      <c r="B720" s="297"/>
      <c r="C720" s="298"/>
      <c r="D720" s="299"/>
      <c r="E720" s="299"/>
    </row>
    <row r="721" s="284" customFormat="1" spans="1:5">
      <c r="A721" s="99" t="s">
        <v>551</v>
      </c>
      <c r="B721" s="297"/>
      <c r="C721" s="298"/>
      <c r="D721" s="299"/>
      <c r="E721" s="299"/>
    </row>
    <row r="722" s="284" customFormat="1" spans="1:5">
      <c r="A722" s="99" t="s">
        <v>552</v>
      </c>
      <c r="B722" s="297"/>
      <c r="C722" s="298"/>
      <c r="D722" s="299"/>
      <c r="E722" s="299"/>
    </row>
    <row r="723" s="284" customFormat="1" spans="1:5">
      <c r="A723" s="99" t="s">
        <v>553</v>
      </c>
      <c r="B723" s="297"/>
      <c r="C723" s="298"/>
      <c r="D723" s="299"/>
      <c r="E723" s="299"/>
    </row>
    <row r="724" s="284" customFormat="1" spans="1:5">
      <c r="A724" s="99" t="s">
        <v>554</v>
      </c>
      <c r="B724" s="297">
        <v>110576</v>
      </c>
      <c r="C724" s="298">
        <v>1566</v>
      </c>
      <c r="D724" s="299"/>
      <c r="E724" s="299"/>
    </row>
    <row r="725" s="284" customFormat="1" spans="1:5">
      <c r="A725" s="99" t="s">
        <v>555</v>
      </c>
      <c r="B725" s="291">
        <v>82148</v>
      </c>
      <c r="C725" s="298"/>
      <c r="D725" s="299"/>
      <c r="E725" s="299"/>
    </row>
    <row r="726" s="284" customFormat="1" spans="1:5">
      <c r="A726" s="99" t="s">
        <v>556</v>
      </c>
      <c r="B726" s="291">
        <v>26294</v>
      </c>
      <c r="C726" s="298"/>
      <c r="D726" s="299"/>
      <c r="E726" s="299"/>
    </row>
    <row r="727" s="284" customFormat="1" spans="1:5">
      <c r="A727" s="99" t="s">
        <v>1154</v>
      </c>
      <c r="B727" s="291">
        <v>0</v>
      </c>
      <c r="C727" s="298"/>
      <c r="D727" s="299"/>
      <c r="E727" s="299"/>
    </row>
    <row r="728" s="284" customFormat="1" spans="1:5">
      <c r="A728" s="99" t="s">
        <v>1155</v>
      </c>
      <c r="B728" s="291">
        <v>0</v>
      </c>
      <c r="C728" s="298"/>
      <c r="D728" s="299"/>
      <c r="E728" s="299"/>
    </row>
    <row r="729" s="284" customFormat="1" spans="1:5">
      <c r="A729" s="99" t="s">
        <v>557</v>
      </c>
      <c r="B729" s="291">
        <v>2134</v>
      </c>
      <c r="C729" s="298">
        <v>1566</v>
      </c>
      <c r="D729" s="299"/>
      <c r="E729" s="299"/>
    </row>
    <row r="730" s="284" customFormat="1" spans="1:5">
      <c r="A730" s="99" t="s">
        <v>558</v>
      </c>
      <c r="B730" s="297">
        <v>0</v>
      </c>
      <c r="C730" s="298">
        <v>0</v>
      </c>
      <c r="D730" s="299"/>
      <c r="E730" s="299"/>
    </row>
    <row r="731" s="284" customFormat="1" spans="1:5">
      <c r="A731" s="99" t="s">
        <v>559</v>
      </c>
      <c r="B731" s="297"/>
      <c r="C731" s="298"/>
      <c r="D731" s="299"/>
      <c r="E731" s="299"/>
    </row>
    <row r="732" s="284" customFormat="1" spans="1:5">
      <c r="A732" s="99" t="s">
        <v>560</v>
      </c>
      <c r="B732" s="297"/>
      <c r="C732" s="298"/>
      <c r="D732" s="299"/>
      <c r="E732" s="299"/>
    </row>
    <row r="733" s="284" customFormat="1" spans="1:5">
      <c r="A733" s="99" t="s">
        <v>561</v>
      </c>
      <c r="B733" s="297"/>
      <c r="C733" s="298"/>
      <c r="D733" s="299"/>
      <c r="E733" s="299"/>
    </row>
    <row r="734" s="284" customFormat="1" spans="1:5">
      <c r="A734" s="99" t="s">
        <v>562</v>
      </c>
      <c r="B734" s="297">
        <v>0</v>
      </c>
      <c r="C734" s="298">
        <v>0</v>
      </c>
      <c r="D734" s="299"/>
      <c r="E734" s="299"/>
    </row>
    <row r="735" s="284" customFormat="1" spans="1:5">
      <c r="A735" s="99" t="s">
        <v>563</v>
      </c>
      <c r="B735" s="297"/>
      <c r="C735" s="298"/>
      <c r="D735" s="299"/>
      <c r="E735" s="299"/>
    </row>
    <row r="736" s="284" customFormat="1" spans="1:5">
      <c r="A736" s="99" t="s">
        <v>564</v>
      </c>
      <c r="B736" s="297"/>
      <c r="C736" s="298"/>
      <c r="D736" s="299"/>
      <c r="E736" s="299"/>
    </row>
    <row r="737" s="284" customFormat="1" spans="1:5">
      <c r="A737" s="99" t="s">
        <v>1156</v>
      </c>
      <c r="B737" s="288"/>
      <c r="C737" s="145"/>
      <c r="D737" s="99"/>
      <c r="E737" s="99"/>
    </row>
    <row r="738" s="284" customFormat="1" spans="1:5">
      <c r="A738" s="99" t="s">
        <v>573</v>
      </c>
      <c r="B738" s="288">
        <v>1321</v>
      </c>
      <c r="C738" s="145">
        <v>1000</v>
      </c>
      <c r="D738" s="99"/>
      <c r="E738" s="99"/>
    </row>
    <row r="739" s="284" customFormat="1" spans="1:5">
      <c r="A739" s="99" t="s">
        <v>574</v>
      </c>
      <c r="B739" s="288">
        <v>1074</v>
      </c>
      <c r="C739" s="145">
        <v>1000</v>
      </c>
      <c r="D739" s="99"/>
      <c r="E739" s="99"/>
    </row>
    <row r="740" s="284" customFormat="1" spans="1:5">
      <c r="A740" s="99" t="s">
        <v>63</v>
      </c>
      <c r="B740" s="291">
        <v>982</v>
      </c>
      <c r="C740" s="292">
        <v>920</v>
      </c>
      <c r="D740" s="99"/>
      <c r="E740" s="99"/>
    </row>
    <row r="741" s="284" customFormat="1" spans="1:5">
      <c r="A741" s="99" t="s">
        <v>64</v>
      </c>
      <c r="B741" s="291">
        <v>0</v>
      </c>
      <c r="C741" s="145"/>
      <c r="D741" s="99"/>
      <c r="E741" s="99"/>
    </row>
    <row r="742" s="284" customFormat="1" spans="1:5">
      <c r="A742" s="99" t="s">
        <v>65</v>
      </c>
      <c r="B742" s="291">
        <v>0</v>
      </c>
      <c r="C742" s="145"/>
      <c r="D742" s="99"/>
      <c r="E742" s="99"/>
    </row>
    <row r="743" s="284" customFormat="1" spans="1:5">
      <c r="A743" s="99" t="s">
        <v>1157</v>
      </c>
      <c r="B743" s="291">
        <v>0</v>
      </c>
      <c r="C743" s="145"/>
      <c r="D743" s="99"/>
      <c r="E743" s="99"/>
    </row>
    <row r="744" s="284" customFormat="1" spans="1:5">
      <c r="A744" s="99" t="s">
        <v>576</v>
      </c>
      <c r="B744" s="291">
        <v>0</v>
      </c>
      <c r="C744" s="145"/>
      <c r="D744" s="99"/>
      <c r="E744" s="99"/>
    </row>
    <row r="745" s="284" customFormat="1" spans="1:5">
      <c r="A745" s="99" t="s">
        <v>1158</v>
      </c>
      <c r="B745" s="291">
        <v>0</v>
      </c>
      <c r="C745" s="145"/>
      <c r="D745" s="99"/>
      <c r="E745" s="99"/>
    </row>
    <row r="746" s="284" customFormat="1" spans="1:5">
      <c r="A746" s="99" t="s">
        <v>1159</v>
      </c>
      <c r="B746" s="291">
        <v>0</v>
      </c>
      <c r="C746" s="145"/>
      <c r="D746" s="99"/>
      <c r="E746" s="99"/>
    </row>
    <row r="747" s="284" customFormat="1" spans="1:5">
      <c r="A747" s="99" t="s">
        <v>579</v>
      </c>
      <c r="B747" s="291">
        <v>92</v>
      </c>
      <c r="C747" s="292">
        <v>80</v>
      </c>
      <c r="D747" s="99"/>
      <c r="E747" s="99"/>
    </row>
    <row r="748" s="284" customFormat="1" spans="1:5">
      <c r="A748" s="99" t="s">
        <v>580</v>
      </c>
      <c r="B748" s="288">
        <v>0</v>
      </c>
      <c r="C748" s="145">
        <v>0</v>
      </c>
      <c r="D748" s="99"/>
      <c r="E748" s="99"/>
    </row>
    <row r="749" s="284" customFormat="1" spans="1:5">
      <c r="A749" s="99" t="s">
        <v>581</v>
      </c>
      <c r="B749" s="288"/>
      <c r="C749" s="145"/>
      <c r="D749" s="99"/>
      <c r="E749" s="99"/>
    </row>
    <row r="750" s="284" customFormat="1" spans="1:5">
      <c r="A750" s="99" t="s">
        <v>582</v>
      </c>
      <c r="B750" s="288"/>
      <c r="C750" s="145"/>
      <c r="D750" s="99"/>
      <c r="E750" s="99"/>
    </row>
    <row r="751" s="284" customFormat="1" spans="1:5">
      <c r="A751" s="99" t="s">
        <v>583</v>
      </c>
      <c r="B751" s="288"/>
      <c r="C751" s="145"/>
      <c r="D751" s="99"/>
      <c r="E751" s="99"/>
    </row>
    <row r="752" s="284" customFormat="1" spans="1:5">
      <c r="A752" s="99" t="s">
        <v>584</v>
      </c>
      <c r="B752" s="288">
        <v>40</v>
      </c>
      <c r="C752" s="145">
        <v>0</v>
      </c>
      <c r="D752" s="99"/>
      <c r="E752" s="99"/>
    </row>
    <row r="753" s="284" customFormat="1" spans="1:5">
      <c r="A753" s="99" t="s">
        <v>585</v>
      </c>
      <c r="B753" s="288"/>
      <c r="C753" s="145"/>
      <c r="D753" s="99"/>
      <c r="E753" s="99"/>
    </row>
    <row r="754" s="284" customFormat="1" spans="1:5">
      <c r="A754" s="99" t="s">
        <v>586</v>
      </c>
      <c r="B754" s="288"/>
      <c r="C754" s="145"/>
      <c r="D754" s="99"/>
      <c r="E754" s="99"/>
    </row>
    <row r="755" s="284" customFormat="1" spans="1:5">
      <c r="A755" s="99" t="s">
        <v>587</v>
      </c>
      <c r="B755" s="288"/>
      <c r="C755" s="145"/>
      <c r="D755" s="99"/>
      <c r="E755" s="99"/>
    </row>
    <row r="756" s="284" customFormat="1" spans="1:5">
      <c r="A756" s="99" t="s">
        <v>588</v>
      </c>
      <c r="B756" s="288"/>
      <c r="C756" s="145"/>
      <c r="D756" s="99"/>
      <c r="E756" s="99"/>
    </row>
    <row r="757" s="284" customFormat="1" spans="1:5">
      <c r="A757" s="99" t="s">
        <v>589</v>
      </c>
      <c r="B757" s="288"/>
      <c r="C757" s="145"/>
      <c r="D757" s="99"/>
      <c r="E757" s="99"/>
    </row>
    <row r="758" s="284" customFormat="1" spans="1:5">
      <c r="A758" s="99" t="s">
        <v>590</v>
      </c>
      <c r="B758" s="288"/>
      <c r="C758" s="145"/>
      <c r="D758" s="99"/>
      <c r="E758" s="99"/>
    </row>
    <row r="759" s="284" customFormat="1" spans="1:5">
      <c r="A759" s="99" t="s">
        <v>591</v>
      </c>
      <c r="B759" s="288">
        <v>40</v>
      </c>
      <c r="C759" s="145"/>
      <c r="D759" s="99"/>
      <c r="E759" s="99"/>
    </row>
    <row r="760" s="284" customFormat="1" spans="1:5">
      <c r="A760" s="99" t="s">
        <v>592</v>
      </c>
      <c r="B760" s="288">
        <v>0</v>
      </c>
      <c r="C760" s="145">
        <v>0</v>
      </c>
      <c r="D760" s="99"/>
      <c r="E760" s="99"/>
    </row>
    <row r="761" s="284" customFormat="1" spans="1:5">
      <c r="A761" s="99" t="s">
        <v>593</v>
      </c>
      <c r="B761" s="288"/>
      <c r="C761" s="145"/>
      <c r="D761" s="99"/>
      <c r="E761" s="99"/>
    </row>
    <row r="762" s="284" customFormat="1" spans="1:5">
      <c r="A762" s="99" t="s">
        <v>594</v>
      </c>
      <c r="B762" s="288"/>
      <c r="C762" s="145"/>
      <c r="D762" s="99"/>
      <c r="E762" s="99"/>
    </row>
    <row r="763" s="284" customFormat="1" spans="1:5">
      <c r="A763" s="99" t="s">
        <v>595</v>
      </c>
      <c r="B763" s="288"/>
      <c r="C763" s="145"/>
      <c r="D763" s="99"/>
      <c r="E763" s="99"/>
    </row>
    <row r="764" s="284" customFormat="1" spans="1:5">
      <c r="A764" s="99" t="s">
        <v>596</v>
      </c>
      <c r="B764" s="288"/>
      <c r="C764" s="145"/>
      <c r="D764" s="99"/>
      <c r="E764" s="99"/>
    </row>
    <row r="765" s="284" customFormat="1" spans="1:5">
      <c r="A765" s="99" t="s">
        <v>597</v>
      </c>
      <c r="B765" s="288"/>
      <c r="C765" s="145"/>
      <c r="D765" s="99"/>
      <c r="E765" s="99"/>
    </row>
    <row r="766" s="284" customFormat="1" spans="1:5">
      <c r="A766" s="99" t="s">
        <v>598</v>
      </c>
      <c r="B766" s="288">
        <v>0</v>
      </c>
      <c r="C766" s="145">
        <v>0</v>
      </c>
      <c r="D766" s="99"/>
      <c r="E766" s="99"/>
    </row>
    <row r="767" s="284" customFormat="1" spans="1:5">
      <c r="A767" s="99" t="s">
        <v>599</v>
      </c>
      <c r="B767" s="288"/>
      <c r="C767" s="145"/>
      <c r="D767" s="99"/>
      <c r="E767" s="99"/>
    </row>
    <row r="768" s="284" customFormat="1" spans="1:5">
      <c r="A768" s="99" t="s">
        <v>600</v>
      </c>
      <c r="B768" s="288"/>
      <c r="C768" s="145"/>
      <c r="D768" s="99"/>
      <c r="E768" s="99"/>
    </row>
    <row r="769" s="284" customFormat="1" spans="1:5">
      <c r="A769" s="99" t="s">
        <v>601</v>
      </c>
      <c r="B769" s="288"/>
      <c r="C769" s="145"/>
      <c r="D769" s="99"/>
      <c r="E769" s="99"/>
    </row>
    <row r="770" s="284" customFormat="1" spans="1:5">
      <c r="A770" s="99" t="s">
        <v>602</v>
      </c>
      <c r="B770" s="288"/>
      <c r="C770" s="145"/>
      <c r="D770" s="99"/>
      <c r="E770" s="99"/>
    </row>
    <row r="771" s="284" customFormat="1" spans="1:5">
      <c r="A771" s="99" t="s">
        <v>603</v>
      </c>
      <c r="B771" s="288"/>
      <c r="C771" s="145"/>
      <c r="D771" s="99"/>
      <c r="E771" s="99"/>
    </row>
    <row r="772" s="284" customFormat="1" spans="1:5">
      <c r="A772" s="99" t="s">
        <v>604</v>
      </c>
      <c r="B772" s="288"/>
      <c r="C772" s="145"/>
      <c r="D772" s="99"/>
      <c r="E772" s="99"/>
    </row>
    <row r="773" s="284" customFormat="1" spans="1:5">
      <c r="A773" s="99" t="s">
        <v>605</v>
      </c>
      <c r="B773" s="288">
        <v>0</v>
      </c>
      <c r="C773" s="145">
        <v>0</v>
      </c>
      <c r="D773" s="99"/>
      <c r="E773" s="99"/>
    </row>
    <row r="774" s="284" customFormat="1" spans="1:5">
      <c r="A774" s="99" t="s">
        <v>606</v>
      </c>
      <c r="B774" s="288"/>
      <c r="C774" s="145"/>
      <c r="D774" s="99"/>
      <c r="E774" s="99"/>
    </row>
    <row r="775" s="284" customFormat="1" spans="1:5">
      <c r="A775" s="99" t="s">
        <v>607</v>
      </c>
      <c r="B775" s="288"/>
      <c r="C775" s="145"/>
      <c r="D775" s="99"/>
      <c r="E775" s="99"/>
    </row>
    <row r="776" s="284" customFormat="1" spans="1:5">
      <c r="A776" s="99" t="s">
        <v>608</v>
      </c>
      <c r="B776" s="288"/>
      <c r="C776" s="145"/>
      <c r="D776" s="99"/>
      <c r="E776" s="99"/>
    </row>
    <row r="777" s="284" customFormat="1" spans="1:5">
      <c r="A777" s="99" t="s">
        <v>609</v>
      </c>
      <c r="B777" s="288"/>
      <c r="C777" s="145"/>
      <c r="D777" s="99"/>
      <c r="E777" s="99"/>
    </row>
    <row r="778" s="284" customFormat="1" spans="1:5">
      <c r="A778" s="99" t="s">
        <v>610</v>
      </c>
      <c r="B778" s="288"/>
      <c r="C778" s="145"/>
      <c r="D778" s="99"/>
      <c r="E778" s="99"/>
    </row>
    <row r="779" s="284" customFormat="1" spans="1:5">
      <c r="A779" s="99" t="s">
        <v>611</v>
      </c>
      <c r="B779" s="288">
        <v>0</v>
      </c>
      <c r="C779" s="145">
        <v>0</v>
      </c>
      <c r="D779" s="99"/>
      <c r="E779" s="99"/>
    </row>
    <row r="780" s="284" customFormat="1" spans="1:5">
      <c r="A780" s="99" t="s">
        <v>612</v>
      </c>
      <c r="B780" s="288"/>
      <c r="C780" s="145"/>
      <c r="D780" s="99"/>
      <c r="E780" s="99"/>
    </row>
    <row r="781" s="284" customFormat="1" spans="1:5">
      <c r="A781" s="99" t="s">
        <v>613</v>
      </c>
      <c r="B781" s="288"/>
      <c r="C781" s="145"/>
      <c r="D781" s="99"/>
      <c r="E781" s="99"/>
    </row>
    <row r="782" s="284" customFormat="1" spans="1:5">
      <c r="A782" s="99" t="s">
        <v>614</v>
      </c>
      <c r="B782" s="288">
        <v>0</v>
      </c>
      <c r="C782" s="145">
        <v>0</v>
      </c>
      <c r="D782" s="99"/>
      <c r="E782" s="99"/>
    </row>
    <row r="783" s="284" customFormat="1" spans="1:5">
      <c r="A783" s="99" t="s">
        <v>615</v>
      </c>
      <c r="B783" s="288"/>
      <c r="C783" s="145"/>
      <c r="D783" s="99"/>
      <c r="E783" s="99"/>
    </row>
    <row r="784" s="284" customFormat="1" spans="1:5">
      <c r="A784" s="99" t="s">
        <v>616</v>
      </c>
      <c r="B784" s="288"/>
      <c r="C784" s="145"/>
      <c r="D784" s="99"/>
      <c r="E784" s="99"/>
    </row>
    <row r="785" s="284" customFormat="1" spans="1:5">
      <c r="A785" s="99" t="s">
        <v>617</v>
      </c>
      <c r="B785" s="288"/>
      <c r="C785" s="145"/>
      <c r="D785" s="99"/>
      <c r="E785" s="99"/>
    </row>
    <row r="786" s="284" customFormat="1" spans="1:5">
      <c r="A786" s="99" t="s">
        <v>618</v>
      </c>
      <c r="B786" s="288">
        <v>57</v>
      </c>
      <c r="C786" s="145"/>
      <c r="D786" s="99"/>
      <c r="E786" s="99"/>
    </row>
    <row r="787" s="284" customFormat="1" spans="1:5">
      <c r="A787" s="99" t="s">
        <v>619</v>
      </c>
      <c r="B787" s="288">
        <v>150</v>
      </c>
      <c r="C787" s="145">
        <v>0</v>
      </c>
      <c r="D787" s="99"/>
      <c r="E787" s="99"/>
    </row>
    <row r="788" s="284" customFormat="1" spans="1:5">
      <c r="A788" s="99" t="s">
        <v>1160</v>
      </c>
      <c r="B788" s="288"/>
      <c r="C788" s="145"/>
      <c r="D788" s="99"/>
      <c r="E788" s="99"/>
    </row>
    <row r="789" s="284" customFormat="1" spans="1:5">
      <c r="A789" s="99" t="s">
        <v>1161</v>
      </c>
      <c r="B789" s="288"/>
      <c r="C789" s="145"/>
      <c r="D789" s="99"/>
      <c r="E789" s="99"/>
    </row>
    <row r="790" s="284" customFormat="1" spans="1:5">
      <c r="A790" s="99" t="s">
        <v>622</v>
      </c>
      <c r="B790" s="288">
        <v>150</v>
      </c>
      <c r="C790" s="145"/>
      <c r="D790" s="99"/>
      <c r="E790" s="99"/>
    </row>
    <row r="791" s="284" customFormat="1" spans="1:5">
      <c r="A791" s="99" t="s">
        <v>623</v>
      </c>
      <c r="B791" s="288"/>
      <c r="C791" s="145"/>
      <c r="D791" s="99"/>
      <c r="E791" s="99"/>
    </row>
    <row r="792" s="284" customFormat="1" spans="1:5">
      <c r="A792" s="99" t="s">
        <v>624</v>
      </c>
      <c r="B792" s="288"/>
      <c r="C792" s="145"/>
      <c r="D792" s="99"/>
      <c r="E792" s="99"/>
    </row>
    <row r="793" s="284" customFormat="1" spans="1:5">
      <c r="A793" s="99" t="s">
        <v>625</v>
      </c>
      <c r="B793" s="288"/>
      <c r="C793" s="145"/>
      <c r="D793" s="99"/>
      <c r="E793" s="99"/>
    </row>
    <row r="794" s="284" customFormat="1" spans="1:5">
      <c r="A794" s="99" t="s">
        <v>626</v>
      </c>
      <c r="B794" s="288"/>
      <c r="C794" s="145"/>
      <c r="D794" s="99"/>
      <c r="E794" s="99"/>
    </row>
    <row r="795" s="284" customFormat="1" spans="1:5">
      <c r="A795" s="99" t="s">
        <v>627</v>
      </c>
      <c r="B795" s="288">
        <v>0</v>
      </c>
      <c r="C795" s="145">
        <v>0</v>
      </c>
      <c r="D795" s="99"/>
      <c r="E795" s="99"/>
    </row>
    <row r="796" s="284" customFormat="1" spans="1:5">
      <c r="A796" s="99" t="s">
        <v>63</v>
      </c>
      <c r="B796" s="288"/>
      <c r="C796" s="145"/>
      <c r="D796" s="99"/>
      <c r="E796" s="99"/>
    </row>
    <row r="797" s="284" customFormat="1" spans="1:5">
      <c r="A797" s="99" t="s">
        <v>64</v>
      </c>
      <c r="B797" s="288"/>
      <c r="C797" s="145"/>
      <c r="D797" s="99"/>
      <c r="E797" s="99"/>
    </row>
    <row r="798" s="284" customFormat="1" spans="1:5">
      <c r="A798" s="99" t="s">
        <v>65</v>
      </c>
      <c r="B798" s="288"/>
      <c r="C798" s="145"/>
      <c r="D798" s="99"/>
      <c r="E798" s="99"/>
    </row>
    <row r="799" s="284" customFormat="1" spans="1:5">
      <c r="A799" s="99" t="s">
        <v>628</v>
      </c>
      <c r="B799" s="288"/>
      <c r="C799" s="145"/>
      <c r="D799" s="99"/>
      <c r="E799" s="99"/>
    </row>
    <row r="800" s="284" customFormat="1" spans="1:5">
      <c r="A800" s="99" t="s">
        <v>629</v>
      </c>
      <c r="B800" s="288"/>
      <c r="C800" s="145"/>
      <c r="D800" s="99"/>
      <c r="E800" s="99"/>
    </row>
    <row r="801" s="284" customFormat="1" spans="1:5">
      <c r="A801" s="99" t="s">
        <v>630</v>
      </c>
      <c r="B801" s="288"/>
      <c r="C801" s="145"/>
      <c r="D801" s="99"/>
      <c r="E801" s="99"/>
    </row>
    <row r="802" s="284" customFormat="1" spans="1:5">
      <c r="A802" s="99" t="s">
        <v>631</v>
      </c>
      <c r="B802" s="288"/>
      <c r="C802" s="145"/>
      <c r="D802" s="99"/>
      <c r="E802" s="99"/>
    </row>
    <row r="803" s="284" customFormat="1" spans="1:5">
      <c r="A803" s="99" t="s">
        <v>632</v>
      </c>
      <c r="B803" s="288"/>
      <c r="C803" s="145"/>
      <c r="D803" s="99"/>
      <c r="E803" s="99"/>
    </row>
    <row r="804" s="284" customFormat="1" spans="1:5">
      <c r="A804" s="99" t="s">
        <v>633</v>
      </c>
      <c r="B804" s="288"/>
      <c r="C804" s="145"/>
      <c r="D804" s="99"/>
      <c r="E804" s="99"/>
    </row>
    <row r="805" s="284" customFormat="1" spans="1:5">
      <c r="A805" s="99" t="s">
        <v>634</v>
      </c>
      <c r="B805" s="288"/>
      <c r="C805" s="145"/>
      <c r="D805" s="99"/>
      <c r="E805" s="99"/>
    </row>
    <row r="806" s="284" customFormat="1" spans="1:5">
      <c r="A806" s="99" t="s">
        <v>105</v>
      </c>
      <c r="B806" s="288"/>
      <c r="C806" s="145"/>
      <c r="D806" s="99"/>
      <c r="E806" s="99"/>
    </row>
    <row r="807" s="284" customFormat="1" spans="1:5">
      <c r="A807" s="99" t="s">
        <v>635</v>
      </c>
      <c r="B807" s="288"/>
      <c r="C807" s="145"/>
      <c r="D807" s="99"/>
      <c r="E807" s="99"/>
    </row>
    <row r="808" s="284" customFormat="1" spans="1:5">
      <c r="A808" s="99" t="s">
        <v>72</v>
      </c>
      <c r="B808" s="288"/>
      <c r="C808" s="145"/>
      <c r="D808" s="99"/>
      <c r="E808" s="99"/>
    </row>
    <row r="809" s="284" customFormat="1" spans="1:5">
      <c r="A809" s="99" t="s">
        <v>636</v>
      </c>
      <c r="B809" s="288"/>
      <c r="C809" s="145"/>
      <c r="D809" s="99"/>
      <c r="E809" s="99"/>
    </row>
    <row r="810" s="284" customFormat="1" spans="1:5">
      <c r="A810" s="99" t="s">
        <v>637</v>
      </c>
      <c r="B810" s="288"/>
      <c r="C810" s="145"/>
      <c r="D810" s="99"/>
      <c r="E810" s="99"/>
    </row>
    <row r="811" s="284" customFormat="1" spans="1:5">
      <c r="A811" s="99" t="s">
        <v>638</v>
      </c>
      <c r="B811" s="288">
        <v>966</v>
      </c>
      <c r="C811" s="145">
        <v>652</v>
      </c>
      <c r="D811" s="99"/>
      <c r="E811" s="99"/>
    </row>
    <row r="812" s="284" customFormat="1" spans="1:5">
      <c r="A812" s="99" t="s">
        <v>639</v>
      </c>
      <c r="B812" s="288">
        <v>966</v>
      </c>
      <c r="C812" s="145">
        <v>652</v>
      </c>
      <c r="D812" s="99"/>
      <c r="E812" s="99"/>
    </row>
    <row r="813" s="284" customFormat="1" spans="1:5">
      <c r="A813" s="99" t="s">
        <v>640</v>
      </c>
      <c r="B813" s="291">
        <v>394</v>
      </c>
      <c r="C813" s="292">
        <v>381</v>
      </c>
      <c r="D813" s="99"/>
      <c r="E813" s="99"/>
    </row>
    <row r="814" s="284" customFormat="1" spans="1:5">
      <c r="A814" s="99" t="s">
        <v>641</v>
      </c>
      <c r="B814" s="291">
        <v>0</v>
      </c>
      <c r="C814" s="145"/>
      <c r="D814" s="99"/>
      <c r="E814" s="99"/>
    </row>
    <row r="815" s="284" customFormat="1" spans="1:5">
      <c r="A815" s="99" t="s">
        <v>642</v>
      </c>
      <c r="B815" s="291">
        <v>0</v>
      </c>
      <c r="C815" s="145"/>
      <c r="D815" s="99"/>
      <c r="E815" s="99"/>
    </row>
    <row r="816" s="284" customFormat="1" spans="1:5">
      <c r="A816" s="99" t="s">
        <v>643</v>
      </c>
      <c r="B816" s="291">
        <v>0</v>
      </c>
      <c r="C816" s="145"/>
      <c r="D816" s="99"/>
      <c r="E816" s="99"/>
    </row>
    <row r="817" s="284" customFormat="1" spans="1:5">
      <c r="A817" s="99" t="s">
        <v>1162</v>
      </c>
      <c r="B817" s="291">
        <v>0</v>
      </c>
      <c r="C817" s="145"/>
      <c r="D817" s="99"/>
      <c r="E817" s="99"/>
    </row>
    <row r="818" s="284" customFormat="1" spans="1:5">
      <c r="A818" s="99" t="s">
        <v>645</v>
      </c>
      <c r="B818" s="291">
        <v>256</v>
      </c>
      <c r="C818" s="292">
        <v>271</v>
      </c>
      <c r="D818" s="99"/>
      <c r="E818" s="99"/>
    </row>
    <row r="819" s="284" customFormat="1" spans="1:5">
      <c r="A819" s="99" t="s">
        <v>646</v>
      </c>
      <c r="B819" s="291">
        <v>0</v>
      </c>
      <c r="C819" s="145"/>
      <c r="D819" s="99"/>
      <c r="E819" s="99"/>
    </row>
    <row r="820" s="284" customFormat="1" spans="1:5">
      <c r="A820" s="99" t="s">
        <v>1163</v>
      </c>
      <c r="B820" s="291">
        <v>0</v>
      </c>
      <c r="C820" s="145"/>
      <c r="D820" s="99"/>
      <c r="E820" s="99"/>
    </row>
    <row r="821" s="284" customFormat="1" spans="1:5">
      <c r="A821" s="99" t="s">
        <v>647</v>
      </c>
      <c r="B821" s="291">
        <v>0</v>
      </c>
      <c r="C821" s="145"/>
      <c r="D821" s="99"/>
      <c r="E821" s="99"/>
    </row>
    <row r="822" s="284" customFormat="1" spans="1:5">
      <c r="A822" s="99" t="s">
        <v>648</v>
      </c>
      <c r="B822" s="291">
        <v>0</v>
      </c>
      <c r="C822" s="145"/>
      <c r="D822" s="99"/>
      <c r="E822" s="99"/>
    </row>
    <row r="823" s="284" customFormat="1" spans="1:5">
      <c r="A823" s="99" t="s">
        <v>649</v>
      </c>
      <c r="B823" s="291">
        <v>316</v>
      </c>
      <c r="C823" s="145"/>
      <c r="D823" s="99"/>
      <c r="E823" s="99"/>
    </row>
    <row r="824" s="284" customFormat="1" spans="1:5">
      <c r="A824" s="99" t="s">
        <v>650</v>
      </c>
      <c r="B824" s="288"/>
      <c r="C824" s="145"/>
      <c r="D824" s="99"/>
      <c r="E824" s="99"/>
    </row>
    <row r="825" s="284" customFormat="1" spans="1:5">
      <c r="A825" s="99" t="s">
        <v>651</v>
      </c>
      <c r="B825" s="288">
        <v>0</v>
      </c>
      <c r="C825" s="145">
        <v>0</v>
      </c>
      <c r="D825" s="99"/>
      <c r="E825" s="99"/>
    </row>
    <row r="826" s="284" customFormat="1" spans="1:5">
      <c r="A826" s="99" t="s">
        <v>652</v>
      </c>
      <c r="B826" s="288"/>
      <c r="C826" s="145"/>
      <c r="D826" s="99"/>
      <c r="E826" s="99"/>
    </row>
    <row r="827" s="284" customFormat="1" spans="1:5">
      <c r="A827" s="99" t="s">
        <v>653</v>
      </c>
      <c r="B827" s="288"/>
      <c r="C827" s="145"/>
      <c r="D827" s="99"/>
      <c r="E827" s="99"/>
    </row>
    <row r="828" s="284" customFormat="1" spans="1:5">
      <c r="A828" s="99" t="s">
        <v>654</v>
      </c>
      <c r="B828" s="288"/>
      <c r="C828" s="145"/>
      <c r="D828" s="99"/>
      <c r="E828" s="99"/>
    </row>
    <row r="829" s="284" customFormat="1" spans="1:5">
      <c r="A829" s="99" t="s">
        <v>655</v>
      </c>
      <c r="B829" s="288"/>
      <c r="C829" s="145"/>
      <c r="D829" s="99"/>
      <c r="E829" s="99"/>
    </row>
    <row r="830" s="284" customFormat="1" spans="1:5">
      <c r="A830" s="99" t="s">
        <v>656</v>
      </c>
      <c r="B830" s="288"/>
      <c r="C830" s="145"/>
      <c r="D830" s="99"/>
      <c r="E830" s="99"/>
    </row>
    <row r="831" s="284" customFormat="1" spans="1:5">
      <c r="A831" s="99" t="s">
        <v>657</v>
      </c>
      <c r="B831" s="288">
        <v>9114</v>
      </c>
      <c r="C831" s="145">
        <v>9442</v>
      </c>
      <c r="D831" s="99"/>
      <c r="E831" s="99"/>
    </row>
    <row r="832" s="284" customFormat="1" spans="1:5">
      <c r="A832" s="99" t="s">
        <v>658</v>
      </c>
      <c r="B832" s="288">
        <v>5694</v>
      </c>
      <c r="C832" s="145">
        <v>6628</v>
      </c>
      <c r="D832" s="99"/>
      <c r="E832" s="99"/>
    </row>
    <row r="833" s="284" customFormat="1" spans="1:5">
      <c r="A833" s="99" t="s">
        <v>640</v>
      </c>
      <c r="B833" s="291">
        <v>2119</v>
      </c>
      <c r="C833" s="292">
        <v>2000</v>
      </c>
      <c r="D833" s="99"/>
      <c r="E833" s="99"/>
    </row>
    <row r="834" s="284" customFormat="1" spans="1:5">
      <c r="A834" s="99" t="s">
        <v>641</v>
      </c>
      <c r="B834" s="291">
        <v>0</v>
      </c>
      <c r="C834" s="145"/>
      <c r="D834" s="99"/>
      <c r="E834" s="99"/>
    </row>
    <row r="835" s="284" customFormat="1" spans="1:5">
      <c r="A835" s="99" t="s">
        <v>642</v>
      </c>
      <c r="B835" s="291">
        <v>0</v>
      </c>
      <c r="C835" s="145"/>
      <c r="D835" s="99"/>
      <c r="E835" s="99"/>
    </row>
    <row r="836" s="284" customFormat="1" spans="1:5">
      <c r="A836" s="99" t="s">
        <v>659</v>
      </c>
      <c r="B836" s="291">
        <v>2846</v>
      </c>
      <c r="C836" s="292">
        <v>2733</v>
      </c>
      <c r="D836" s="99"/>
      <c r="E836" s="99"/>
    </row>
    <row r="837" s="284" customFormat="1" spans="1:5">
      <c r="A837" s="99" t="s">
        <v>660</v>
      </c>
      <c r="B837" s="291">
        <v>0</v>
      </c>
      <c r="C837" s="145"/>
      <c r="D837" s="99"/>
      <c r="E837" s="99"/>
    </row>
    <row r="838" s="284" customFormat="1" spans="1:5">
      <c r="A838" s="99" t="s">
        <v>661</v>
      </c>
      <c r="B838" s="291">
        <v>35</v>
      </c>
      <c r="C838" s="145"/>
      <c r="D838" s="99"/>
      <c r="E838" s="99"/>
    </row>
    <row r="839" s="284" customFormat="1" spans="1:5">
      <c r="A839" s="99" t="s">
        <v>662</v>
      </c>
      <c r="B839" s="291">
        <v>118</v>
      </c>
      <c r="C839" s="145">
        <v>19</v>
      </c>
      <c r="D839" s="99"/>
      <c r="E839" s="99"/>
    </row>
    <row r="840" s="284" customFormat="1" spans="1:5">
      <c r="A840" s="99" t="s">
        <v>663</v>
      </c>
      <c r="B840" s="291">
        <v>0</v>
      </c>
      <c r="C840" s="145"/>
      <c r="D840" s="99"/>
      <c r="E840" s="99"/>
    </row>
    <row r="841" s="284" customFormat="1" spans="1:5">
      <c r="A841" s="99" t="s">
        <v>664</v>
      </c>
      <c r="B841" s="291">
        <v>0</v>
      </c>
      <c r="C841" s="145"/>
      <c r="D841" s="99"/>
      <c r="E841" s="99"/>
    </row>
    <row r="842" s="284" customFormat="1" spans="1:5">
      <c r="A842" s="99" t="s">
        <v>665</v>
      </c>
      <c r="B842" s="291">
        <v>0</v>
      </c>
      <c r="C842" s="145"/>
      <c r="D842" s="99"/>
      <c r="E842" s="99"/>
    </row>
    <row r="843" s="284" customFormat="1" spans="1:5">
      <c r="A843" s="99" t="s">
        <v>666</v>
      </c>
      <c r="B843" s="291">
        <v>0</v>
      </c>
      <c r="C843" s="145"/>
      <c r="D843" s="99"/>
      <c r="E843" s="99"/>
    </row>
    <row r="844" s="284" customFormat="1" spans="1:5">
      <c r="A844" s="99" t="s">
        <v>667</v>
      </c>
      <c r="B844" s="291">
        <v>0</v>
      </c>
      <c r="C844" s="145"/>
      <c r="D844" s="99"/>
      <c r="E844" s="99"/>
    </row>
    <row r="845" s="284" customFormat="1" spans="1:5">
      <c r="A845" s="99" t="s">
        <v>668</v>
      </c>
      <c r="B845" s="291">
        <v>120</v>
      </c>
      <c r="C845" s="145"/>
      <c r="D845" s="99"/>
      <c r="E845" s="99"/>
    </row>
    <row r="846" s="284" customFormat="1" spans="1:5">
      <c r="A846" s="99" t="s">
        <v>669</v>
      </c>
      <c r="B846" s="291">
        <v>0</v>
      </c>
      <c r="C846" s="145"/>
      <c r="D846" s="99"/>
      <c r="E846" s="99"/>
    </row>
    <row r="847" s="284" customFormat="1" spans="1:5">
      <c r="A847" s="99" t="s">
        <v>670</v>
      </c>
      <c r="B847" s="291">
        <v>0</v>
      </c>
      <c r="C847" s="145"/>
      <c r="D847" s="99"/>
      <c r="E847" s="99"/>
    </row>
    <row r="848" s="284" customFormat="1" spans="1:5">
      <c r="A848" s="99" t="s">
        <v>671</v>
      </c>
      <c r="B848" s="291">
        <v>1</v>
      </c>
      <c r="C848" s="145"/>
      <c r="D848" s="99"/>
      <c r="E848" s="99"/>
    </row>
    <row r="849" s="284" customFormat="1" spans="1:5">
      <c r="A849" s="99" t="s">
        <v>672</v>
      </c>
      <c r="B849" s="291">
        <v>0</v>
      </c>
      <c r="C849" s="145"/>
      <c r="D849" s="99"/>
      <c r="E849" s="99"/>
    </row>
    <row r="850" s="284" customFormat="1" spans="1:5">
      <c r="A850" s="99" t="s">
        <v>673</v>
      </c>
      <c r="B850" s="291">
        <v>0</v>
      </c>
      <c r="C850" s="145"/>
      <c r="D850" s="99"/>
      <c r="E850" s="99"/>
    </row>
    <row r="851" s="284" customFormat="1" spans="1:5">
      <c r="A851" s="99" t="s">
        <v>674</v>
      </c>
      <c r="B851" s="291">
        <v>0</v>
      </c>
      <c r="C851" s="145"/>
      <c r="D851" s="99"/>
      <c r="E851" s="99"/>
    </row>
    <row r="852" s="284" customFormat="1" spans="1:5">
      <c r="A852" s="99" t="s">
        <v>675</v>
      </c>
      <c r="B852" s="291">
        <v>140</v>
      </c>
      <c r="C852" s="145"/>
      <c r="D852" s="99"/>
      <c r="E852" s="99"/>
    </row>
    <row r="853" s="284" customFormat="1" spans="1:5">
      <c r="A853" s="99" t="s">
        <v>676</v>
      </c>
      <c r="B853" s="291">
        <v>0</v>
      </c>
      <c r="C853" s="145"/>
      <c r="D853" s="99"/>
      <c r="E853" s="99"/>
    </row>
    <row r="854" s="284" customFormat="1" spans="1:5">
      <c r="A854" s="99" t="s">
        <v>677</v>
      </c>
      <c r="B854" s="291">
        <v>0</v>
      </c>
      <c r="C854" s="145"/>
      <c r="D854" s="99"/>
      <c r="E854" s="99"/>
    </row>
    <row r="855" s="284" customFormat="1" spans="1:5">
      <c r="A855" s="99" t="s">
        <v>678</v>
      </c>
      <c r="B855" s="291">
        <v>0</v>
      </c>
      <c r="C855" s="145"/>
      <c r="D855" s="99"/>
      <c r="E855" s="99"/>
    </row>
    <row r="856" s="284" customFormat="1" spans="1:5">
      <c r="A856" s="99" t="s">
        <v>679</v>
      </c>
      <c r="B856" s="291">
        <v>315</v>
      </c>
      <c r="C856" s="292">
        <v>1876</v>
      </c>
      <c r="D856" s="99"/>
      <c r="E856" s="99"/>
    </row>
    <row r="857" s="284" customFormat="1" spans="1:5">
      <c r="A857" s="99" t="s">
        <v>1164</v>
      </c>
      <c r="B857" s="288">
        <v>1604</v>
      </c>
      <c r="C857" s="145">
        <v>1487</v>
      </c>
      <c r="D857" s="99"/>
      <c r="E857" s="99"/>
    </row>
    <row r="858" s="284" customFormat="1" spans="1:5">
      <c r="A858" s="99" t="s">
        <v>640</v>
      </c>
      <c r="B858" s="291">
        <v>1307</v>
      </c>
      <c r="C858" s="292">
        <v>1316</v>
      </c>
      <c r="D858" s="99"/>
      <c r="E858" s="99"/>
    </row>
    <row r="859" s="284" customFormat="1" spans="1:5">
      <c r="A859" s="99" t="s">
        <v>641</v>
      </c>
      <c r="B859" s="291">
        <v>0</v>
      </c>
      <c r="C859" s="145"/>
      <c r="D859" s="99"/>
      <c r="E859" s="99"/>
    </row>
    <row r="860" s="284" customFormat="1" spans="1:5">
      <c r="A860" s="99" t="s">
        <v>642</v>
      </c>
      <c r="B860" s="291">
        <v>0</v>
      </c>
      <c r="C860" s="145"/>
      <c r="D860" s="99"/>
      <c r="E860" s="99"/>
    </row>
    <row r="861" s="284" customFormat="1" spans="1:5">
      <c r="A861" s="99" t="s">
        <v>1165</v>
      </c>
      <c r="B861" s="291">
        <v>0</v>
      </c>
      <c r="C861" s="145"/>
      <c r="D861" s="99"/>
      <c r="E861" s="99"/>
    </row>
    <row r="862" s="284" customFormat="1" spans="1:5">
      <c r="A862" s="99" t="s">
        <v>682</v>
      </c>
      <c r="B862" s="291">
        <v>8</v>
      </c>
      <c r="C862" s="145"/>
      <c r="D862" s="99"/>
      <c r="E862" s="99"/>
    </row>
    <row r="863" s="284" customFormat="1" spans="1:5">
      <c r="A863" s="99" t="s">
        <v>1166</v>
      </c>
      <c r="B863" s="291">
        <v>107</v>
      </c>
      <c r="C863" s="145"/>
      <c r="D863" s="99"/>
      <c r="E863" s="99"/>
    </row>
    <row r="864" s="284" customFormat="1" spans="1:5">
      <c r="A864" s="99" t="s">
        <v>684</v>
      </c>
      <c r="B864" s="291">
        <v>0</v>
      </c>
      <c r="C864" s="145"/>
      <c r="D864" s="99"/>
      <c r="E864" s="99"/>
    </row>
    <row r="865" s="284" customFormat="1" spans="1:5">
      <c r="A865" s="99" t="s">
        <v>1167</v>
      </c>
      <c r="B865" s="291">
        <v>0</v>
      </c>
      <c r="C865" s="145"/>
      <c r="D865" s="99"/>
      <c r="E865" s="99"/>
    </row>
    <row r="866" s="284" customFormat="1" spans="1:5">
      <c r="A866" s="99" t="s">
        <v>685</v>
      </c>
      <c r="B866" s="291">
        <v>52</v>
      </c>
      <c r="C866" s="145"/>
      <c r="D866" s="99"/>
      <c r="E866" s="99"/>
    </row>
    <row r="867" s="284" customFormat="1" spans="1:5">
      <c r="A867" s="99" t="s">
        <v>1168</v>
      </c>
      <c r="B867" s="291">
        <v>0</v>
      </c>
      <c r="C867" s="145"/>
      <c r="D867" s="99"/>
      <c r="E867" s="99"/>
    </row>
    <row r="868" s="284" customFormat="1" spans="1:5">
      <c r="A868" s="99" t="s">
        <v>687</v>
      </c>
      <c r="B868" s="291">
        <v>0</v>
      </c>
      <c r="C868" s="145"/>
      <c r="D868" s="99"/>
      <c r="E868" s="99"/>
    </row>
    <row r="869" s="284" customFormat="1" spans="1:5">
      <c r="A869" s="99" t="s">
        <v>688</v>
      </c>
      <c r="B869" s="291">
        <v>0</v>
      </c>
      <c r="C869" s="145"/>
      <c r="D869" s="99"/>
      <c r="E869" s="99"/>
    </row>
    <row r="870" s="284" customFormat="1" spans="1:5">
      <c r="A870" s="99" t="s">
        <v>1169</v>
      </c>
      <c r="B870" s="291">
        <v>23</v>
      </c>
      <c r="C870" s="145"/>
      <c r="D870" s="99"/>
      <c r="E870" s="99"/>
    </row>
    <row r="871" s="284" customFormat="1" spans="1:5">
      <c r="A871" s="99" t="s">
        <v>1170</v>
      </c>
      <c r="B871" s="291">
        <v>0</v>
      </c>
      <c r="C871" s="145"/>
      <c r="D871" s="99"/>
      <c r="E871" s="99"/>
    </row>
    <row r="872" s="284" customFormat="1" spans="1:5">
      <c r="A872" s="99" t="s">
        <v>690</v>
      </c>
      <c r="B872" s="291">
        <v>0</v>
      </c>
      <c r="C872" s="145"/>
      <c r="D872" s="99"/>
      <c r="E872" s="99"/>
    </row>
    <row r="873" s="284" customFormat="1" spans="1:5">
      <c r="A873" s="99" t="s">
        <v>1171</v>
      </c>
      <c r="B873" s="291">
        <v>0</v>
      </c>
      <c r="C873" s="145"/>
      <c r="D873" s="99"/>
      <c r="E873" s="99"/>
    </row>
    <row r="874" s="284" customFormat="1" spans="1:5">
      <c r="A874" s="99" t="s">
        <v>1172</v>
      </c>
      <c r="B874" s="291">
        <v>0</v>
      </c>
      <c r="C874" s="145"/>
      <c r="D874" s="99"/>
      <c r="E874" s="99"/>
    </row>
    <row r="875" s="284" customFormat="1" spans="1:5">
      <c r="A875" s="99" t="s">
        <v>1173</v>
      </c>
      <c r="B875" s="291">
        <v>0</v>
      </c>
      <c r="C875" s="145"/>
      <c r="D875" s="99"/>
      <c r="E875" s="99"/>
    </row>
    <row r="876" s="284" customFormat="1" spans="1:5">
      <c r="A876" s="99" t="s">
        <v>1174</v>
      </c>
      <c r="B876" s="291">
        <v>0</v>
      </c>
      <c r="C876" s="145"/>
      <c r="D876" s="99"/>
      <c r="E876" s="99"/>
    </row>
    <row r="877" s="284" customFormat="1" spans="1:5">
      <c r="A877" s="99" t="s">
        <v>693</v>
      </c>
      <c r="B877" s="291">
        <v>0</v>
      </c>
      <c r="C877" s="145"/>
      <c r="D877" s="99"/>
      <c r="E877" s="99"/>
    </row>
    <row r="878" s="284" customFormat="1" spans="1:5">
      <c r="A878" s="99" t="s">
        <v>1175</v>
      </c>
      <c r="B878" s="291">
        <v>0</v>
      </c>
      <c r="C878" s="145"/>
      <c r="D878" s="99"/>
      <c r="E878" s="99"/>
    </row>
    <row r="879" s="284" customFormat="1" spans="1:5">
      <c r="A879" s="99" t="s">
        <v>1176</v>
      </c>
      <c r="B879" s="291">
        <v>0</v>
      </c>
      <c r="C879" s="145"/>
      <c r="D879" s="99"/>
      <c r="E879" s="99"/>
    </row>
    <row r="880" s="284" customFormat="1" spans="1:5">
      <c r="A880" s="99" t="s">
        <v>694</v>
      </c>
      <c r="B880" s="291">
        <v>0</v>
      </c>
      <c r="C880" s="145"/>
      <c r="D880" s="99"/>
      <c r="E880" s="99"/>
    </row>
    <row r="881" s="284" customFormat="1" spans="1:5">
      <c r="A881" s="99" t="s">
        <v>1177</v>
      </c>
      <c r="B881" s="291">
        <v>15</v>
      </c>
      <c r="C881" s="145"/>
      <c r="D881" s="99"/>
      <c r="E881" s="99"/>
    </row>
    <row r="882" s="284" customFormat="1" spans="1:5">
      <c r="A882" s="99" t="s">
        <v>696</v>
      </c>
      <c r="B882" s="291">
        <v>0</v>
      </c>
      <c r="C882" s="145"/>
      <c r="D882" s="99"/>
      <c r="E882" s="99"/>
    </row>
    <row r="883" s="284" customFormat="1" spans="1:5">
      <c r="A883" s="99" t="s">
        <v>1178</v>
      </c>
      <c r="B883" s="291">
        <v>10</v>
      </c>
      <c r="C883" s="145"/>
      <c r="D883" s="99"/>
      <c r="E883" s="99"/>
    </row>
    <row r="884" s="284" customFormat="1" spans="1:5">
      <c r="A884" s="99" t="s">
        <v>1179</v>
      </c>
      <c r="B884" s="291">
        <v>82</v>
      </c>
      <c r="C884" s="145">
        <v>171</v>
      </c>
      <c r="D884" s="99"/>
      <c r="E884" s="99"/>
    </row>
    <row r="885" s="284" customFormat="1" spans="1:5">
      <c r="A885" s="99" t="s">
        <v>702</v>
      </c>
      <c r="B885" s="288">
        <v>1163</v>
      </c>
      <c r="C885" s="145">
        <v>762</v>
      </c>
      <c r="D885" s="99"/>
      <c r="E885" s="99"/>
    </row>
    <row r="886" s="284" customFormat="1" spans="1:5">
      <c r="A886" s="99" t="s">
        <v>640</v>
      </c>
      <c r="B886" s="291">
        <v>825</v>
      </c>
      <c r="C886" s="292">
        <v>642</v>
      </c>
      <c r="D886" s="99"/>
      <c r="E886" s="99"/>
    </row>
    <row r="887" s="284" customFormat="1" spans="1:5">
      <c r="A887" s="99" t="s">
        <v>641</v>
      </c>
      <c r="B887" s="291">
        <v>0</v>
      </c>
      <c r="C887" s="145"/>
      <c r="D887" s="99"/>
      <c r="E887" s="99"/>
    </row>
    <row r="888" s="284" customFormat="1" spans="1:5">
      <c r="A888" s="99" t="s">
        <v>642</v>
      </c>
      <c r="B888" s="291">
        <v>0</v>
      </c>
      <c r="C888" s="145"/>
      <c r="D888" s="99"/>
      <c r="E888" s="99"/>
    </row>
    <row r="889" s="284" customFormat="1" spans="1:5">
      <c r="A889" s="99" t="s">
        <v>703</v>
      </c>
      <c r="B889" s="291">
        <v>27</v>
      </c>
      <c r="C889" s="292">
        <v>20</v>
      </c>
      <c r="D889" s="99"/>
      <c r="E889" s="99"/>
    </row>
    <row r="890" s="284" customFormat="1" spans="1:5">
      <c r="A890" s="99" t="s">
        <v>704</v>
      </c>
      <c r="B890" s="291">
        <v>0</v>
      </c>
      <c r="C890" s="145"/>
      <c r="D890" s="99"/>
      <c r="E890" s="99"/>
    </row>
    <row r="891" s="284" customFormat="1" spans="1:5">
      <c r="A891" s="99" t="s">
        <v>705</v>
      </c>
      <c r="B891" s="291">
        <v>0</v>
      </c>
      <c r="C891" s="145"/>
      <c r="D891" s="99"/>
      <c r="E891" s="99"/>
    </row>
    <row r="892" s="284" customFormat="1" spans="1:5">
      <c r="A892" s="99" t="s">
        <v>706</v>
      </c>
      <c r="B892" s="291">
        <v>0</v>
      </c>
      <c r="C892" s="145"/>
      <c r="D892" s="99"/>
      <c r="E892" s="99"/>
    </row>
    <row r="893" s="284" customFormat="1" spans="1:5">
      <c r="A893" s="99" t="s">
        <v>707</v>
      </c>
      <c r="B893" s="291">
        <v>0</v>
      </c>
      <c r="C893" s="145"/>
      <c r="D893" s="99"/>
      <c r="E893" s="99"/>
    </row>
    <row r="894" s="284" customFormat="1" spans="1:5">
      <c r="A894" s="99" t="s">
        <v>708</v>
      </c>
      <c r="B894" s="291">
        <v>0</v>
      </c>
      <c r="C894" s="145"/>
      <c r="D894" s="99"/>
      <c r="E894" s="99"/>
    </row>
    <row r="895" s="284" customFormat="1" spans="1:5">
      <c r="A895" s="99" t="s">
        <v>709</v>
      </c>
      <c r="B895" s="291">
        <v>0</v>
      </c>
      <c r="C895" s="145"/>
      <c r="D895" s="99"/>
      <c r="E895" s="99"/>
    </row>
    <row r="896" s="284" customFormat="1" spans="1:5">
      <c r="A896" s="99" t="s">
        <v>710</v>
      </c>
      <c r="B896" s="291">
        <v>0</v>
      </c>
      <c r="C896" s="145"/>
      <c r="D896" s="99"/>
      <c r="E896" s="99"/>
    </row>
    <row r="897" s="284" customFormat="1" spans="1:5">
      <c r="A897" s="99" t="s">
        <v>711</v>
      </c>
      <c r="B897" s="291">
        <v>0</v>
      </c>
      <c r="C897" s="145"/>
      <c r="D897" s="99"/>
      <c r="E897" s="99"/>
    </row>
    <row r="898" s="284" customFormat="1" spans="1:5">
      <c r="A898" s="99" t="s">
        <v>712</v>
      </c>
      <c r="B898" s="291">
        <v>0</v>
      </c>
      <c r="C898" s="145"/>
      <c r="D898" s="99"/>
      <c r="E898" s="99"/>
    </row>
    <row r="899" s="284" customFormat="1" spans="1:5">
      <c r="A899" s="99" t="s">
        <v>713</v>
      </c>
      <c r="B899" s="291">
        <v>60</v>
      </c>
      <c r="C899" s="145"/>
      <c r="D899" s="99"/>
      <c r="E899" s="99"/>
    </row>
    <row r="900" s="284" customFormat="1" spans="1:5">
      <c r="A900" s="99" t="s">
        <v>714</v>
      </c>
      <c r="B900" s="291">
        <v>0</v>
      </c>
      <c r="C900" s="145"/>
      <c r="D900" s="99"/>
      <c r="E900" s="99"/>
    </row>
    <row r="901" s="284" customFormat="1" spans="1:5">
      <c r="A901" s="99" t="s">
        <v>715</v>
      </c>
      <c r="B901" s="291">
        <v>0</v>
      </c>
      <c r="C901" s="145"/>
      <c r="D901" s="99"/>
      <c r="E901" s="99"/>
    </row>
    <row r="902" s="284" customFormat="1" spans="1:5">
      <c r="A902" s="99" t="s">
        <v>716</v>
      </c>
      <c r="B902" s="291">
        <v>0</v>
      </c>
      <c r="C902" s="145"/>
      <c r="D902" s="99"/>
      <c r="E902" s="99"/>
    </row>
    <row r="903" s="284" customFormat="1" spans="1:5">
      <c r="A903" s="99" t="s">
        <v>717</v>
      </c>
      <c r="B903" s="291">
        <v>0</v>
      </c>
      <c r="C903" s="145"/>
      <c r="D903" s="99"/>
      <c r="E903" s="99"/>
    </row>
    <row r="904" s="284" customFormat="1" spans="1:5">
      <c r="A904" s="99" t="s">
        <v>718</v>
      </c>
      <c r="B904" s="291">
        <v>0</v>
      </c>
      <c r="C904" s="145"/>
      <c r="D904" s="99"/>
      <c r="E904" s="99"/>
    </row>
    <row r="905" s="284" customFormat="1" spans="1:5">
      <c r="A905" s="99" t="s">
        <v>719</v>
      </c>
      <c r="B905" s="291">
        <v>0</v>
      </c>
      <c r="C905" s="145"/>
      <c r="D905" s="99"/>
      <c r="E905" s="99"/>
    </row>
    <row r="906" s="284" customFormat="1" spans="1:5">
      <c r="A906" s="99" t="s">
        <v>720</v>
      </c>
      <c r="B906" s="291">
        <v>0</v>
      </c>
      <c r="C906" s="145"/>
      <c r="D906" s="99"/>
      <c r="E906" s="99"/>
    </row>
    <row r="907" s="284" customFormat="1" spans="1:5">
      <c r="A907" s="99" t="s">
        <v>1180</v>
      </c>
      <c r="B907" s="291">
        <v>0</v>
      </c>
      <c r="C907" s="145"/>
      <c r="D907" s="99"/>
      <c r="E907" s="99"/>
    </row>
    <row r="908" s="284" customFormat="1" spans="1:5">
      <c r="A908" s="99" t="s">
        <v>693</v>
      </c>
      <c r="B908" s="291">
        <v>0</v>
      </c>
      <c r="C908" s="145"/>
      <c r="D908" s="99"/>
      <c r="E908" s="99"/>
    </row>
    <row r="909" s="284" customFormat="1" spans="1:5">
      <c r="A909" s="99" t="s">
        <v>721</v>
      </c>
      <c r="B909" s="291">
        <v>0</v>
      </c>
      <c r="C909" s="145"/>
      <c r="D909" s="99"/>
      <c r="E909" s="99"/>
    </row>
    <row r="910" s="284" customFormat="1" spans="1:5">
      <c r="A910" s="99" t="s">
        <v>722</v>
      </c>
      <c r="B910" s="291">
        <v>0</v>
      </c>
      <c r="C910" s="145"/>
      <c r="D910" s="99"/>
      <c r="E910" s="99"/>
    </row>
    <row r="911" s="284" customFormat="1" spans="1:5">
      <c r="A911" s="99" t="s">
        <v>723</v>
      </c>
      <c r="B911" s="291">
        <v>251</v>
      </c>
      <c r="C911" s="292">
        <v>100</v>
      </c>
      <c r="D911" s="99"/>
      <c r="E911" s="99"/>
    </row>
    <row r="912" s="284" customFormat="1" spans="1:5">
      <c r="A912" s="99" t="s">
        <v>724</v>
      </c>
      <c r="B912" s="288">
        <v>0</v>
      </c>
      <c r="C912" s="145">
        <v>0</v>
      </c>
      <c r="D912" s="99"/>
      <c r="E912" s="99"/>
    </row>
    <row r="913" s="284" customFormat="1" spans="1:5">
      <c r="A913" s="99" t="s">
        <v>640</v>
      </c>
      <c r="B913" s="288"/>
      <c r="C913" s="145"/>
      <c r="D913" s="99"/>
      <c r="E913" s="99"/>
    </row>
    <row r="914" s="284" customFormat="1" spans="1:5">
      <c r="A914" s="99" t="s">
        <v>641</v>
      </c>
      <c r="B914" s="288"/>
      <c r="C914" s="145"/>
      <c r="D914" s="99"/>
      <c r="E914" s="99"/>
    </row>
    <row r="915" s="284" customFormat="1" spans="1:5">
      <c r="A915" s="99" t="s">
        <v>642</v>
      </c>
      <c r="B915" s="288"/>
      <c r="C915" s="145"/>
      <c r="D915" s="99"/>
      <c r="E915" s="99"/>
    </row>
    <row r="916" s="284" customFormat="1" spans="1:5">
      <c r="A916" s="99" t="s">
        <v>725</v>
      </c>
      <c r="B916" s="288"/>
      <c r="C916" s="145"/>
      <c r="D916" s="99"/>
      <c r="E916" s="99"/>
    </row>
    <row r="917" s="284" customFormat="1" spans="1:5">
      <c r="A917" s="99" t="s">
        <v>726</v>
      </c>
      <c r="B917" s="288"/>
      <c r="C917" s="145"/>
      <c r="D917" s="99"/>
      <c r="E917" s="99"/>
    </row>
    <row r="918" s="284" customFormat="1" spans="1:5">
      <c r="A918" s="99" t="s">
        <v>727</v>
      </c>
      <c r="B918" s="288"/>
      <c r="C918" s="145"/>
      <c r="D918" s="99"/>
      <c r="E918" s="99"/>
    </row>
    <row r="919" s="284" customFormat="1" spans="1:5">
      <c r="A919" s="99" t="s">
        <v>728</v>
      </c>
      <c r="B919" s="288"/>
      <c r="C919" s="145"/>
      <c r="D919" s="99"/>
      <c r="E919" s="99"/>
    </row>
    <row r="920" s="284" customFormat="1" spans="1:5">
      <c r="A920" s="99" t="s">
        <v>729</v>
      </c>
      <c r="B920" s="288"/>
      <c r="C920" s="145"/>
      <c r="D920" s="99"/>
      <c r="E920" s="99"/>
    </row>
    <row r="921" s="284" customFormat="1" spans="1:5">
      <c r="A921" s="99" t="s">
        <v>730</v>
      </c>
      <c r="B921" s="288"/>
      <c r="C921" s="145"/>
      <c r="D921" s="99"/>
      <c r="E921" s="99"/>
    </row>
    <row r="922" s="284" customFormat="1" spans="1:5">
      <c r="A922" s="99" t="s">
        <v>731</v>
      </c>
      <c r="B922" s="288"/>
      <c r="C922" s="145"/>
      <c r="D922" s="99"/>
      <c r="E922" s="99"/>
    </row>
    <row r="923" s="284" customFormat="1" spans="1:5">
      <c r="A923" s="99" t="s">
        <v>732</v>
      </c>
      <c r="B923" s="288">
        <v>633</v>
      </c>
      <c r="C923" s="145">
        <v>515</v>
      </c>
      <c r="D923" s="99"/>
      <c r="E923" s="99"/>
    </row>
    <row r="924" s="284" customFormat="1" spans="1:5">
      <c r="A924" s="99" t="s">
        <v>640</v>
      </c>
      <c r="B924" s="291">
        <v>457</v>
      </c>
      <c r="C924" s="292">
        <v>515</v>
      </c>
      <c r="D924" s="99"/>
      <c r="E924" s="99"/>
    </row>
    <row r="925" s="284" customFormat="1" spans="1:5">
      <c r="A925" s="99" t="s">
        <v>641</v>
      </c>
      <c r="B925" s="291">
        <v>53</v>
      </c>
      <c r="C925" s="145"/>
      <c r="D925" s="99"/>
      <c r="E925" s="99"/>
    </row>
    <row r="926" s="284" customFormat="1" spans="1:5">
      <c r="A926" s="99" t="s">
        <v>642</v>
      </c>
      <c r="B926" s="291">
        <v>0</v>
      </c>
      <c r="C926" s="145"/>
      <c r="D926" s="99"/>
      <c r="E926" s="99"/>
    </row>
    <row r="927" s="284" customFormat="1" spans="1:5">
      <c r="A927" s="99" t="s">
        <v>733</v>
      </c>
      <c r="B927" s="291">
        <v>0</v>
      </c>
      <c r="C927" s="145"/>
      <c r="D927" s="99"/>
      <c r="E927" s="99"/>
    </row>
    <row r="928" s="284" customFormat="1" spans="1:5">
      <c r="A928" s="99" t="s">
        <v>734</v>
      </c>
      <c r="B928" s="291">
        <v>94</v>
      </c>
      <c r="C928" s="145"/>
      <c r="D928" s="99"/>
      <c r="E928" s="99"/>
    </row>
    <row r="929" s="284" customFormat="1" spans="1:5">
      <c r="A929" s="99" t="s">
        <v>735</v>
      </c>
      <c r="B929" s="291">
        <v>0</v>
      </c>
      <c r="C929" s="145"/>
      <c r="D929" s="99"/>
      <c r="E929" s="99"/>
    </row>
    <row r="930" s="284" customFormat="1" spans="1:5">
      <c r="A930" s="99" t="s">
        <v>736</v>
      </c>
      <c r="B930" s="291">
        <v>0</v>
      </c>
      <c r="C930" s="145"/>
      <c r="D930" s="99"/>
      <c r="E930" s="99"/>
    </row>
    <row r="931" s="284" customFormat="1" spans="1:5">
      <c r="A931" s="99" t="s">
        <v>737</v>
      </c>
      <c r="B931" s="291">
        <v>0</v>
      </c>
      <c r="C931" s="145"/>
      <c r="D931" s="99"/>
      <c r="E931" s="99"/>
    </row>
    <row r="932" s="284" customFormat="1" spans="1:5">
      <c r="A932" s="99" t="s">
        <v>738</v>
      </c>
      <c r="B932" s="291">
        <v>0</v>
      </c>
      <c r="C932" s="145"/>
      <c r="D932" s="99"/>
      <c r="E932" s="99"/>
    </row>
    <row r="933" s="284" customFormat="1" spans="1:5">
      <c r="A933" s="99" t="s">
        <v>739</v>
      </c>
      <c r="B933" s="291">
        <v>29</v>
      </c>
      <c r="C933" s="292">
        <v>0</v>
      </c>
      <c r="D933" s="99"/>
      <c r="E933" s="99"/>
    </row>
    <row r="934" s="284" customFormat="1" spans="1:5">
      <c r="A934" s="99" t="s">
        <v>740</v>
      </c>
      <c r="B934" s="288">
        <v>0</v>
      </c>
      <c r="C934" s="145">
        <v>0</v>
      </c>
      <c r="D934" s="99"/>
      <c r="E934" s="99"/>
    </row>
    <row r="935" s="284" customFormat="1" spans="1:5">
      <c r="A935" s="99" t="s">
        <v>741</v>
      </c>
      <c r="B935" s="288"/>
      <c r="C935" s="145"/>
      <c r="D935" s="99"/>
      <c r="E935" s="99"/>
    </row>
    <row r="936" s="284" customFormat="1" spans="1:5">
      <c r="A936" s="99" t="s">
        <v>742</v>
      </c>
      <c r="B936" s="288"/>
      <c r="C936" s="145"/>
      <c r="D936" s="99"/>
      <c r="E936" s="99"/>
    </row>
    <row r="937" s="284" customFormat="1" spans="1:5">
      <c r="A937" s="99" t="s">
        <v>743</v>
      </c>
      <c r="B937" s="288"/>
      <c r="C937" s="145"/>
      <c r="D937" s="99"/>
      <c r="E937" s="99"/>
    </row>
    <row r="938" s="284" customFormat="1" spans="1:5">
      <c r="A938" s="99" t="s">
        <v>744</v>
      </c>
      <c r="B938" s="288"/>
      <c r="C938" s="145"/>
      <c r="D938" s="99"/>
      <c r="E938" s="99"/>
    </row>
    <row r="939" s="284" customFormat="1" spans="1:5">
      <c r="A939" s="99" t="s">
        <v>745</v>
      </c>
      <c r="B939" s="288"/>
      <c r="C939" s="145"/>
      <c r="D939" s="99"/>
      <c r="E939" s="99"/>
    </row>
    <row r="940" s="284" customFormat="1" spans="1:5">
      <c r="A940" s="99" t="s">
        <v>746</v>
      </c>
      <c r="B940" s="288">
        <v>0</v>
      </c>
      <c r="C940" s="145">
        <v>0</v>
      </c>
      <c r="D940" s="99"/>
      <c r="E940" s="99"/>
    </row>
    <row r="941" s="284" customFormat="1" spans="1:5">
      <c r="A941" s="99" t="s">
        <v>747</v>
      </c>
      <c r="B941" s="288"/>
      <c r="C941" s="145"/>
      <c r="D941" s="99"/>
      <c r="E941" s="99"/>
    </row>
    <row r="942" s="284" customFormat="1" spans="1:5">
      <c r="A942" s="99" t="s">
        <v>748</v>
      </c>
      <c r="B942" s="288"/>
      <c r="C942" s="145"/>
      <c r="D942" s="99"/>
      <c r="E942" s="99"/>
    </row>
    <row r="943" s="284" customFormat="1" spans="1:5">
      <c r="A943" s="99" t="s">
        <v>749</v>
      </c>
      <c r="B943" s="288"/>
      <c r="C943" s="145"/>
      <c r="D943" s="99"/>
      <c r="E943" s="99"/>
    </row>
    <row r="944" s="284" customFormat="1" spans="1:5">
      <c r="A944" s="99" t="s">
        <v>750</v>
      </c>
      <c r="B944" s="288"/>
      <c r="C944" s="145"/>
      <c r="D944" s="99"/>
      <c r="E944" s="99"/>
    </row>
    <row r="945" s="284" customFormat="1" spans="1:5">
      <c r="A945" s="99" t="s">
        <v>751</v>
      </c>
      <c r="B945" s="288"/>
      <c r="C945" s="145"/>
      <c r="D945" s="99"/>
      <c r="E945" s="99"/>
    </row>
    <row r="946" s="284" customFormat="1" spans="1:5">
      <c r="A946" s="99" t="s">
        <v>752</v>
      </c>
      <c r="B946" s="288"/>
      <c r="C946" s="145"/>
      <c r="D946" s="99"/>
      <c r="E946" s="99"/>
    </row>
    <row r="947" s="284" customFormat="1" spans="1:5">
      <c r="A947" s="99" t="s">
        <v>753</v>
      </c>
      <c r="B947" s="288">
        <v>0</v>
      </c>
      <c r="C947" s="145">
        <v>0</v>
      </c>
      <c r="D947" s="99"/>
      <c r="E947" s="99"/>
    </row>
    <row r="948" s="284" customFormat="1" spans="1:5">
      <c r="A948" s="99" t="s">
        <v>754</v>
      </c>
      <c r="B948" s="288"/>
      <c r="C948" s="145"/>
      <c r="D948" s="99"/>
      <c r="E948" s="99"/>
    </row>
    <row r="949" s="284" customFormat="1" spans="1:5">
      <c r="A949" s="99" t="s">
        <v>755</v>
      </c>
      <c r="B949" s="288"/>
      <c r="C949" s="145"/>
      <c r="D949" s="99"/>
      <c r="E949" s="99"/>
    </row>
    <row r="950" s="284" customFormat="1" spans="1:5">
      <c r="A950" s="99" t="s">
        <v>756</v>
      </c>
      <c r="B950" s="288"/>
      <c r="C950" s="145"/>
      <c r="D950" s="99"/>
      <c r="E950" s="99"/>
    </row>
    <row r="951" s="284" customFormat="1" spans="1:5">
      <c r="A951" s="99" t="s">
        <v>757</v>
      </c>
      <c r="B951" s="288"/>
      <c r="C951" s="145"/>
      <c r="D951" s="99"/>
      <c r="E951" s="99"/>
    </row>
    <row r="952" s="284" customFormat="1" spans="1:5">
      <c r="A952" s="99" t="s">
        <v>758</v>
      </c>
      <c r="B952" s="288"/>
      <c r="C952" s="145"/>
      <c r="D952" s="99"/>
      <c r="E952" s="99"/>
    </row>
    <row r="953" s="284" customFormat="1" spans="1:5">
      <c r="A953" s="99" t="s">
        <v>759</v>
      </c>
      <c r="B953" s="288"/>
      <c r="C953" s="145"/>
      <c r="D953" s="99"/>
      <c r="E953" s="99"/>
    </row>
    <row r="954" s="284" customFormat="1" spans="1:5">
      <c r="A954" s="99" t="s">
        <v>760</v>
      </c>
      <c r="B954" s="288">
        <v>0</v>
      </c>
      <c r="C954" s="145">
        <v>0</v>
      </c>
      <c r="D954" s="99"/>
      <c r="E954" s="99"/>
    </row>
    <row r="955" s="284" customFormat="1" spans="1:5">
      <c r="A955" s="99" t="s">
        <v>761</v>
      </c>
      <c r="B955" s="288"/>
      <c r="C955" s="145"/>
      <c r="D955" s="99"/>
      <c r="E955" s="99"/>
    </row>
    <row r="956" s="284" customFormat="1" spans="1:5">
      <c r="A956" s="99" t="s">
        <v>1181</v>
      </c>
      <c r="B956" s="288"/>
      <c r="C956" s="145"/>
      <c r="D956" s="99"/>
      <c r="E956" s="99"/>
    </row>
    <row r="957" s="284" customFormat="1" spans="1:5">
      <c r="A957" s="99" t="s">
        <v>762</v>
      </c>
      <c r="B957" s="288"/>
      <c r="C957" s="145"/>
      <c r="D957" s="99"/>
      <c r="E957" s="99"/>
    </row>
    <row r="958" s="284" customFormat="1" spans="1:5">
      <c r="A958" s="99" t="s">
        <v>763</v>
      </c>
      <c r="B958" s="288">
        <v>20</v>
      </c>
      <c r="C958" s="145">
        <v>50</v>
      </c>
      <c r="D958" s="99"/>
      <c r="E958" s="99"/>
    </row>
    <row r="959" s="284" customFormat="1" spans="1:5">
      <c r="A959" s="99" t="s">
        <v>764</v>
      </c>
      <c r="B959" s="288"/>
      <c r="C959" s="145"/>
      <c r="D959" s="99"/>
      <c r="E959" s="99"/>
    </row>
    <row r="960" s="284" customFormat="1" spans="1:5">
      <c r="A960" s="99" t="s">
        <v>765</v>
      </c>
      <c r="B960" s="288">
        <v>20</v>
      </c>
      <c r="C960" s="292">
        <v>50</v>
      </c>
      <c r="D960" s="99"/>
      <c r="E960" s="99"/>
    </row>
    <row r="961" s="284" customFormat="1" spans="1:5">
      <c r="A961" s="99" t="s">
        <v>766</v>
      </c>
      <c r="B961" s="288">
        <v>70973</v>
      </c>
      <c r="C961" s="145">
        <v>6437</v>
      </c>
      <c r="D961" s="99"/>
      <c r="E961" s="99"/>
    </row>
    <row r="962" s="284" customFormat="1" spans="1:5">
      <c r="A962" s="99" t="s">
        <v>767</v>
      </c>
      <c r="B962" s="288">
        <v>969</v>
      </c>
      <c r="C962" s="145">
        <v>529</v>
      </c>
      <c r="D962" s="99"/>
      <c r="E962" s="99"/>
    </row>
    <row r="963" s="284" customFormat="1" spans="1:5">
      <c r="A963" s="99" t="s">
        <v>640</v>
      </c>
      <c r="B963" s="291">
        <v>687</v>
      </c>
      <c r="C963" s="292">
        <v>497</v>
      </c>
      <c r="D963" s="99"/>
      <c r="E963" s="99"/>
    </row>
    <row r="964" s="284" customFormat="1" spans="1:5">
      <c r="A964" s="99" t="s">
        <v>641</v>
      </c>
      <c r="B964" s="291">
        <v>0</v>
      </c>
      <c r="C964" s="145"/>
      <c r="D964" s="99"/>
      <c r="E964" s="99"/>
    </row>
    <row r="965" s="284" customFormat="1" spans="1:5">
      <c r="A965" s="99" t="s">
        <v>642</v>
      </c>
      <c r="B965" s="291">
        <v>0</v>
      </c>
      <c r="C965" s="145"/>
      <c r="D965" s="99"/>
      <c r="E965" s="99"/>
    </row>
    <row r="966" s="284" customFormat="1" spans="1:5">
      <c r="A966" s="99" t="s">
        <v>768</v>
      </c>
      <c r="B966" s="291">
        <v>0</v>
      </c>
      <c r="C966" s="145"/>
      <c r="D966" s="99"/>
      <c r="E966" s="99"/>
    </row>
    <row r="967" s="284" customFormat="1" spans="1:5">
      <c r="A967" s="99" t="s">
        <v>769</v>
      </c>
      <c r="B967" s="291">
        <v>0</v>
      </c>
      <c r="C967" s="145"/>
      <c r="D967" s="99"/>
      <c r="E967" s="99"/>
    </row>
    <row r="968" s="284" customFormat="1" spans="1:5">
      <c r="A968" s="99" t="s">
        <v>770</v>
      </c>
      <c r="B968" s="291">
        <v>0</v>
      </c>
      <c r="C968" s="145"/>
      <c r="D968" s="99"/>
      <c r="E968" s="99"/>
    </row>
    <row r="969" s="284" customFormat="1" spans="1:5">
      <c r="A969" s="99" t="s">
        <v>771</v>
      </c>
      <c r="B969" s="291">
        <v>0</v>
      </c>
      <c r="C969" s="145"/>
      <c r="D969" s="99"/>
      <c r="E969" s="99"/>
    </row>
    <row r="970" s="284" customFormat="1" spans="1:5">
      <c r="A970" s="99" t="s">
        <v>772</v>
      </c>
      <c r="B970" s="291">
        <v>0</v>
      </c>
      <c r="C970" s="145"/>
      <c r="D970" s="99"/>
      <c r="E970" s="99"/>
    </row>
    <row r="971" s="284" customFormat="1" spans="1:5">
      <c r="A971" s="99" t="s">
        <v>773</v>
      </c>
      <c r="B971" s="291">
        <v>0</v>
      </c>
      <c r="C971" s="145"/>
      <c r="D971" s="99"/>
      <c r="E971" s="99"/>
    </row>
    <row r="972" s="284" customFormat="1" spans="1:5">
      <c r="A972" s="99" t="s">
        <v>774</v>
      </c>
      <c r="B972" s="291">
        <v>0</v>
      </c>
      <c r="C972" s="145"/>
      <c r="D972" s="99"/>
      <c r="E972" s="99"/>
    </row>
    <row r="973" s="284" customFormat="1" spans="1:5">
      <c r="A973" s="99" t="s">
        <v>775</v>
      </c>
      <c r="B973" s="291">
        <v>0</v>
      </c>
      <c r="C973" s="145"/>
      <c r="D973" s="99"/>
      <c r="E973" s="99"/>
    </row>
    <row r="974" s="284" customFormat="1" spans="1:5">
      <c r="A974" s="99" t="s">
        <v>776</v>
      </c>
      <c r="B974" s="291">
        <v>0</v>
      </c>
      <c r="C974" s="145"/>
      <c r="D974" s="99"/>
      <c r="E974" s="99"/>
    </row>
    <row r="975" s="284" customFormat="1" spans="1:5">
      <c r="A975" s="99" t="s">
        <v>777</v>
      </c>
      <c r="B975" s="291">
        <v>0</v>
      </c>
      <c r="C975" s="145"/>
      <c r="D975" s="99"/>
      <c r="E975" s="99"/>
    </row>
    <row r="976" s="284" customFormat="1" spans="1:5">
      <c r="A976" s="99" t="s">
        <v>778</v>
      </c>
      <c r="B976" s="291">
        <v>0</v>
      </c>
      <c r="C976" s="145"/>
      <c r="D976" s="99"/>
      <c r="E976" s="99"/>
    </row>
    <row r="977" s="284" customFormat="1" spans="1:5">
      <c r="A977" s="99" t="s">
        <v>779</v>
      </c>
      <c r="B977" s="291">
        <v>0</v>
      </c>
      <c r="C977" s="145"/>
      <c r="D977" s="99"/>
      <c r="E977" s="99"/>
    </row>
    <row r="978" s="284" customFormat="1" spans="1:5">
      <c r="A978" s="99" t="s">
        <v>780</v>
      </c>
      <c r="B978" s="291">
        <v>0</v>
      </c>
      <c r="C978" s="145"/>
      <c r="D978" s="99"/>
      <c r="E978" s="99"/>
    </row>
    <row r="979" s="284" customFormat="1" spans="1:5">
      <c r="A979" s="99" t="s">
        <v>781</v>
      </c>
      <c r="B979" s="291">
        <v>0</v>
      </c>
      <c r="C979" s="145"/>
      <c r="D979" s="99"/>
      <c r="E979" s="99"/>
    </row>
    <row r="980" s="284" customFormat="1" spans="1:5">
      <c r="A980" s="99" t="s">
        <v>782</v>
      </c>
      <c r="B980" s="291">
        <v>0</v>
      </c>
      <c r="C980" s="145"/>
      <c r="D980" s="99"/>
      <c r="E980" s="99"/>
    </row>
    <row r="981" s="284" customFormat="1" spans="1:5">
      <c r="A981" s="99" t="s">
        <v>783</v>
      </c>
      <c r="B981" s="291">
        <v>0</v>
      </c>
      <c r="C981" s="145"/>
      <c r="D981" s="99"/>
      <c r="E981" s="99"/>
    </row>
    <row r="982" s="284" customFormat="1" spans="1:5">
      <c r="A982" s="99" t="s">
        <v>784</v>
      </c>
      <c r="B982" s="291">
        <v>0</v>
      </c>
      <c r="C982" s="145"/>
      <c r="D982" s="99"/>
      <c r="E982" s="99"/>
    </row>
    <row r="983" s="284" customFormat="1" spans="1:5">
      <c r="A983" s="99" t="s">
        <v>785</v>
      </c>
      <c r="B983" s="291">
        <v>0</v>
      </c>
      <c r="C983" s="145"/>
      <c r="D983" s="99"/>
      <c r="E983" s="99"/>
    </row>
    <row r="984" s="284" customFormat="1" spans="1:5">
      <c r="A984" s="99" t="s">
        <v>786</v>
      </c>
      <c r="B984" s="291">
        <v>282</v>
      </c>
      <c r="C984" s="292">
        <v>32</v>
      </c>
      <c r="D984" s="99"/>
      <c r="E984" s="99"/>
    </row>
    <row r="985" s="284" customFormat="1" spans="1:5">
      <c r="A985" s="99" t="s">
        <v>787</v>
      </c>
      <c r="B985" s="288">
        <v>480</v>
      </c>
      <c r="C985" s="145">
        <v>0</v>
      </c>
      <c r="D985" s="99"/>
      <c r="E985" s="99"/>
    </row>
    <row r="986" s="284" customFormat="1" spans="1:5">
      <c r="A986" s="99" t="s">
        <v>640</v>
      </c>
      <c r="B986" s="288"/>
      <c r="C986" s="145"/>
      <c r="D986" s="99"/>
      <c r="E986" s="99"/>
    </row>
    <row r="987" s="284" customFormat="1" spans="1:5">
      <c r="A987" s="99" t="s">
        <v>641</v>
      </c>
      <c r="B987" s="288"/>
      <c r="C987" s="145"/>
      <c r="D987" s="99"/>
      <c r="E987" s="99"/>
    </row>
    <row r="988" s="284" customFormat="1" spans="1:5">
      <c r="A988" s="99" t="s">
        <v>642</v>
      </c>
      <c r="B988" s="288"/>
      <c r="C988" s="145"/>
      <c r="D988" s="99"/>
      <c r="E988" s="99"/>
    </row>
    <row r="989" s="284" customFormat="1" spans="1:5">
      <c r="A989" s="99" t="s">
        <v>788</v>
      </c>
      <c r="B989" s="288"/>
      <c r="C989" s="145"/>
      <c r="D989" s="99"/>
      <c r="E989" s="99"/>
    </row>
    <row r="990" s="284" customFormat="1" spans="1:5">
      <c r="A990" s="99" t="s">
        <v>789</v>
      </c>
      <c r="B990" s="288"/>
      <c r="C990" s="145"/>
      <c r="D990" s="99"/>
      <c r="E990" s="99"/>
    </row>
    <row r="991" s="284" customFormat="1" spans="1:5">
      <c r="A991" s="99" t="s">
        <v>790</v>
      </c>
      <c r="B991" s="288"/>
      <c r="C991" s="145"/>
      <c r="D991" s="99"/>
      <c r="E991" s="99"/>
    </row>
    <row r="992" s="284" customFormat="1" spans="1:5">
      <c r="A992" s="99" t="s">
        <v>791</v>
      </c>
      <c r="B992" s="288"/>
      <c r="C992" s="145"/>
      <c r="D992" s="99"/>
      <c r="E992" s="99"/>
    </row>
    <row r="993" s="284" customFormat="1" spans="1:5">
      <c r="A993" s="99" t="s">
        <v>792</v>
      </c>
      <c r="B993" s="288"/>
      <c r="C993" s="145"/>
      <c r="D993" s="99"/>
      <c r="E993" s="99"/>
    </row>
    <row r="994" s="284" customFormat="1" spans="1:5">
      <c r="A994" s="99" t="s">
        <v>793</v>
      </c>
      <c r="B994" s="291">
        <v>480</v>
      </c>
      <c r="C994" s="145"/>
      <c r="D994" s="99"/>
      <c r="E994" s="99"/>
    </row>
    <row r="995" s="284" customFormat="1" spans="1:5">
      <c r="A995" s="99" t="s">
        <v>794</v>
      </c>
      <c r="B995" s="288">
        <v>0</v>
      </c>
      <c r="C995" s="145">
        <v>0</v>
      </c>
      <c r="D995" s="99"/>
      <c r="E995" s="99"/>
    </row>
    <row r="996" s="284" customFormat="1" spans="1:5">
      <c r="A996" s="99" t="s">
        <v>640</v>
      </c>
      <c r="B996" s="288"/>
      <c r="C996" s="145"/>
      <c r="D996" s="99"/>
      <c r="E996" s="99"/>
    </row>
    <row r="997" s="284" customFormat="1" spans="1:5">
      <c r="A997" s="99" t="s">
        <v>641</v>
      </c>
      <c r="B997" s="288"/>
      <c r="C997" s="145"/>
      <c r="D997" s="99"/>
      <c r="E997" s="99"/>
    </row>
    <row r="998" s="284" customFormat="1" spans="1:5">
      <c r="A998" s="99" t="s">
        <v>642</v>
      </c>
      <c r="B998" s="288"/>
      <c r="C998" s="145"/>
      <c r="D998" s="99"/>
      <c r="E998" s="99"/>
    </row>
    <row r="999" s="284" customFormat="1" spans="1:5">
      <c r="A999" s="99" t="s">
        <v>795</v>
      </c>
      <c r="B999" s="288"/>
      <c r="C999" s="145"/>
      <c r="D999" s="99"/>
      <c r="E999" s="99"/>
    </row>
    <row r="1000" s="284" customFormat="1" spans="1:5">
      <c r="A1000" s="99" t="s">
        <v>796</v>
      </c>
      <c r="B1000" s="288"/>
      <c r="C1000" s="145"/>
      <c r="D1000" s="99"/>
      <c r="E1000" s="99"/>
    </row>
    <row r="1001" s="284" customFormat="1" spans="1:5">
      <c r="A1001" s="99" t="s">
        <v>797</v>
      </c>
      <c r="B1001" s="288"/>
      <c r="C1001" s="145"/>
      <c r="D1001" s="99"/>
      <c r="E1001" s="99"/>
    </row>
    <row r="1002" s="284" customFormat="1" spans="1:5">
      <c r="A1002" s="99" t="s">
        <v>798</v>
      </c>
      <c r="B1002" s="288"/>
      <c r="C1002" s="145"/>
      <c r="D1002" s="99"/>
      <c r="E1002" s="99"/>
    </row>
    <row r="1003" s="284" customFormat="1" spans="1:5">
      <c r="A1003" s="99" t="s">
        <v>799</v>
      </c>
      <c r="B1003" s="288"/>
      <c r="C1003" s="145"/>
      <c r="D1003" s="99"/>
      <c r="E1003" s="99"/>
    </row>
    <row r="1004" s="284" customFormat="1" spans="1:5">
      <c r="A1004" s="99" t="s">
        <v>800</v>
      </c>
      <c r="B1004" s="288"/>
      <c r="C1004" s="145"/>
      <c r="D1004" s="99"/>
      <c r="E1004" s="99"/>
    </row>
    <row r="1005" s="284" customFormat="1" spans="1:5">
      <c r="A1005" s="99" t="s">
        <v>801</v>
      </c>
      <c r="B1005" s="288">
        <v>11996</v>
      </c>
      <c r="C1005" s="145">
        <v>5908</v>
      </c>
      <c r="D1005" s="99"/>
      <c r="E1005" s="99"/>
    </row>
    <row r="1006" s="284" customFormat="1" spans="1:5">
      <c r="A1006" s="99" t="s">
        <v>802</v>
      </c>
      <c r="B1006" s="288"/>
      <c r="C1006" s="145"/>
      <c r="D1006" s="99"/>
      <c r="E1006" s="99"/>
    </row>
    <row r="1007" s="284" customFormat="1" spans="1:5">
      <c r="A1007" s="99" t="s">
        <v>803</v>
      </c>
      <c r="B1007" s="291">
        <v>11996</v>
      </c>
      <c r="C1007" s="145">
        <v>5908</v>
      </c>
      <c r="D1007" s="99"/>
      <c r="E1007" s="99"/>
    </row>
    <row r="1008" s="284" customFormat="1" spans="1:5">
      <c r="A1008" s="99" t="s">
        <v>804</v>
      </c>
      <c r="B1008" s="288"/>
      <c r="C1008" s="145"/>
      <c r="D1008" s="99"/>
      <c r="E1008" s="99"/>
    </row>
    <row r="1009" s="284" customFormat="1" spans="1:5">
      <c r="A1009" s="99" t="s">
        <v>805</v>
      </c>
      <c r="B1009" s="288"/>
      <c r="C1009" s="145"/>
      <c r="D1009" s="99"/>
      <c r="E1009" s="99"/>
    </row>
    <row r="1010" s="284" customFormat="1" spans="1:5">
      <c r="A1010" s="99" t="s">
        <v>806</v>
      </c>
      <c r="B1010" s="288">
        <v>14</v>
      </c>
      <c r="C1010" s="145">
        <v>0</v>
      </c>
      <c r="D1010" s="99"/>
      <c r="E1010" s="99"/>
    </row>
    <row r="1011" s="284" customFormat="1" spans="1:5">
      <c r="A1011" s="99" t="s">
        <v>640</v>
      </c>
      <c r="B1011" s="288">
        <v>14</v>
      </c>
      <c r="C1011" s="145"/>
      <c r="D1011" s="99"/>
      <c r="E1011" s="99"/>
    </row>
    <row r="1012" s="284" customFormat="1" spans="1:5">
      <c r="A1012" s="99" t="s">
        <v>641</v>
      </c>
      <c r="B1012" s="288"/>
      <c r="C1012" s="145"/>
      <c r="D1012" s="99"/>
      <c r="E1012" s="99"/>
    </row>
    <row r="1013" s="284" customFormat="1" spans="1:5">
      <c r="A1013" s="99" t="s">
        <v>642</v>
      </c>
      <c r="B1013" s="288"/>
      <c r="C1013" s="145"/>
      <c r="D1013" s="99"/>
      <c r="E1013" s="99"/>
    </row>
    <row r="1014" s="284" customFormat="1" spans="1:5">
      <c r="A1014" s="99" t="s">
        <v>792</v>
      </c>
      <c r="B1014" s="288"/>
      <c r="C1014" s="145"/>
      <c r="D1014" s="99"/>
      <c r="E1014" s="99"/>
    </row>
    <row r="1015" s="284" customFormat="1" spans="1:5">
      <c r="A1015" s="99" t="s">
        <v>807</v>
      </c>
      <c r="B1015" s="288"/>
      <c r="C1015" s="145"/>
      <c r="D1015" s="99"/>
      <c r="E1015" s="99"/>
    </row>
    <row r="1016" s="284" customFormat="1" spans="1:5">
      <c r="A1016" s="99" t="s">
        <v>808</v>
      </c>
      <c r="B1016" s="288"/>
      <c r="C1016" s="145"/>
      <c r="D1016" s="99"/>
      <c r="E1016" s="99"/>
    </row>
    <row r="1017" s="284" customFormat="1" spans="1:5">
      <c r="A1017" s="99" t="s">
        <v>809</v>
      </c>
      <c r="B1017" s="288">
        <v>57214</v>
      </c>
      <c r="C1017" s="145">
        <v>0</v>
      </c>
      <c r="D1017" s="99"/>
      <c r="E1017" s="99"/>
    </row>
    <row r="1018" s="284" customFormat="1" spans="1:5">
      <c r="A1018" s="99" t="s">
        <v>810</v>
      </c>
      <c r="B1018" s="291">
        <v>31801</v>
      </c>
      <c r="C1018" s="145"/>
      <c r="D1018" s="99"/>
      <c r="E1018" s="99"/>
    </row>
    <row r="1019" s="284" customFormat="1" spans="1:5">
      <c r="A1019" s="99" t="s">
        <v>811</v>
      </c>
      <c r="B1019" s="291">
        <v>25403</v>
      </c>
      <c r="C1019" s="145"/>
      <c r="D1019" s="99"/>
      <c r="E1019" s="99"/>
    </row>
    <row r="1020" s="284" customFormat="1" spans="1:5">
      <c r="A1020" s="99" t="s">
        <v>812</v>
      </c>
      <c r="B1020" s="291">
        <v>0</v>
      </c>
      <c r="C1020" s="145"/>
      <c r="D1020" s="99"/>
      <c r="E1020" s="99"/>
    </row>
    <row r="1021" s="284" customFormat="1" spans="1:5">
      <c r="A1021" s="99" t="s">
        <v>813</v>
      </c>
      <c r="B1021" s="291">
        <v>10</v>
      </c>
      <c r="C1021" s="145"/>
      <c r="D1021" s="99"/>
      <c r="E1021" s="99"/>
    </row>
    <row r="1022" s="284" customFormat="1" spans="1:5">
      <c r="A1022" s="99" t="s">
        <v>814</v>
      </c>
      <c r="B1022" s="288">
        <v>300</v>
      </c>
      <c r="C1022" s="145">
        <v>0</v>
      </c>
      <c r="D1022" s="99"/>
      <c r="E1022" s="99"/>
    </row>
    <row r="1023" s="284" customFormat="1" spans="1:5">
      <c r="A1023" s="99" t="s">
        <v>815</v>
      </c>
      <c r="B1023" s="288"/>
      <c r="C1023" s="145"/>
      <c r="D1023" s="99"/>
      <c r="E1023" s="99"/>
    </row>
    <row r="1024" s="284" customFormat="1" spans="1:5">
      <c r="A1024" s="99" t="s">
        <v>816</v>
      </c>
      <c r="B1024" s="288">
        <v>300</v>
      </c>
      <c r="C1024" s="145"/>
      <c r="D1024" s="99"/>
      <c r="E1024" s="99"/>
    </row>
    <row r="1025" s="284" customFormat="1" spans="1:5">
      <c r="A1025" s="99" t="s">
        <v>817</v>
      </c>
      <c r="B1025" s="288">
        <v>513</v>
      </c>
      <c r="C1025" s="145">
        <v>0</v>
      </c>
      <c r="D1025" s="99"/>
      <c r="E1025" s="99"/>
    </row>
    <row r="1026" s="284" customFormat="1" spans="1:5">
      <c r="A1026" s="99" t="s">
        <v>818</v>
      </c>
      <c r="B1026" s="288">
        <v>0</v>
      </c>
      <c r="C1026" s="145">
        <v>0</v>
      </c>
      <c r="D1026" s="99"/>
      <c r="E1026" s="99"/>
    </row>
    <row r="1027" s="284" customFormat="1" spans="1:5">
      <c r="A1027" s="99" t="s">
        <v>640</v>
      </c>
      <c r="B1027" s="288"/>
      <c r="C1027" s="145"/>
      <c r="D1027" s="99"/>
      <c r="E1027" s="99"/>
    </row>
    <row r="1028" s="284" customFormat="1" spans="1:5">
      <c r="A1028" s="99" t="s">
        <v>641</v>
      </c>
      <c r="B1028" s="288"/>
      <c r="C1028" s="145"/>
      <c r="D1028" s="99"/>
      <c r="E1028" s="99"/>
    </row>
    <row r="1029" s="284" customFormat="1" spans="1:5">
      <c r="A1029" s="99" t="s">
        <v>642</v>
      </c>
      <c r="B1029" s="288"/>
      <c r="C1029" s="145"/>
      <c r="D1029" s="99"/>
      <c r="E1029" s="99"/>
    </row>
    <row r="1030" s="284" customFormat="1" spans="1:5">
      <c r="A1030" s="99" t="s">
        <v>819</v>
      </c>
      <c r="B1030" s="288"/>
      <c r="C1030" s="145"/>
      <c r="D1030" s="99"/>
      <c r="E1030" s="99"/>
    </row>
    <row r="1031" s="284" customFormat="1" spans="1:5">
      <c r="A1031" s="99" t="s">
        <v>820</v>
      </c>
      <c r="B1031" s="288"/>
      <c r="C1031" s="145"/>
      <c r="D1031" s="99"/>
      <c r="E1031" s="99"/>
    </row>
    <row r="1032" s="284" customFormat="1" spans="1:5">
      <c r="A1032" s="99" t="s">
        <v>821</v>
      </c>
      <c r="B1032" s="288"/>
      <c r="C1032" s="145"/>
      <c r="D1032" s="99"/>
      <c r="E1032" s="99"/>
    </row>
    <row r="1033" s="284" customFormat="1" spans="1:5">
      <c r="A1033" s="99" t="s">
        <v>822</v>
      </c>
      <c r="B1033" s="288"/>
      <c r="C1033" s="145"/>
      <c r="D1033" s="99"/>
      <c r="E1033" s="99"/>
    </row>
    <row r="1034" s="284" customFormat="1" spans="1:5">
      <c r="A1034" s="99" t="s">
        <v>823</v>
      </c>
      <c r="B1034" s="288"/>
      <c r="C1034" s="145"/>
      <c r="D1034" s="99"/>
      <c r="E1034" s="99"/>
    </row>
    <row r="1035" s="284" customFormat="1" spans="1:5">
      <c r="A1035" s="99" t="s">
        <v>824</v>
      </c>
      <c r="B1035" s="288"/>
      <c r="C1035" s="145"/>
      <c r="D1035" s="99"/>
      <c r="E1035" s="99"/>
    </row>
    <row r="1036" s="284" customFormat="1" spans="1:5">
      <c r="A1036" s="99" t="s">
        <v>825</v>
      </c>
      <c r="B1036" s="288">
        <v>0</v>
      </c>
      <c r="C1036" s="145">
        <v>0</v>
      </c>
      <c r="D1036" s="99"/>
      <c r="E1036" s="99"/>
    </row>
    <row r="1037" s="284" customFormat="1" spans="1:5">
      <c r="A1037" s="99" t="s">
        <v>640</v>
      </c>
      <c r="B1037" s="288"/>
      <c r="C1037" s="145"/>
      <c r="D1037" s="99"/>
      <c r="E1037" s="99"/>
    </row>
    <row r="1038" s="284" customFormat="1" spans="1:5">
      <c r="A1038" s="99" t="s">
        <v>641</v>
      </c>
      <c r="B1038" s="288"/>
      <c r="C1038" s="145"/>
      <c r="D1038" s="99"/>
      <c r="E1038" s="99"/>
    </row>
    <row r="1039" s="284" customFormat="1" spans="1:5">
      <c r="A1039" s="99" t="s">
        <v>642</v>
      </c>
      <c r="B1039" s="288"/>
      <c r="C1039" s="145"/>
      <c r="D1039" s="99"/>
      <c r="E1039" s="99"/>
    </row>
    <row r="1040" s="284" customFormat="1" spans="1:5">
      <c r="A1040" s="99" t="s">
        <v>826</v>
      </c>
      <c r="B1040" s="288"/>
      <c r="C1040" s="145"/>
      <c r="D1040" s="99"/>
      <c r="E1040" s="99"/>
    </row>
    <row r="1041" s="284" customFormat="1" spans="1:5">
      <c r="A1041" s="99" t="s">
        <v>827</v>
      </c>
      <c r="B1041" s="288"/>
      <c r="C1041" s="145"/>
      <c r="D1041" s="99"/>
      <c r="E1041" s="99"/>
    </row>
    <row r="1042" s="284" customFormat="1" spans="1:5">
      <c r="A1042" s="99" t="s">
        <v>828</v>
      </c>
      <c r="B1042" s="288"/>
      <c r="C1042" s="145"/>
      <c r="D1042" s="99"/>
      <c r="E1042" s="99"/>
    </row>
    <row r="1043" s="284" customFormat="1" spans="1:5">
      <c r="A1043" s="99" t="s">
        <v>829</v>
      </c>
      <c r="B1043" s="288"/>
      <c r="C1043" s="145"/>
      <c r="D1043" s="99"/>
      <c r="E1043" s="99"/>
    </row>
    <row r="1044" s="284" customFormat="1" spans="1:5">
      <c r="A1044" s="99" t="s">
        <v>830</v>
      </c>
      <c r="B1044" s="288"/>
      <c r="C1044" s="145"/>
      <c r="D1044" s="99"/>
      <c r="E1044" s="99"/>
    </row>
    <row r="1045" s="284" customFormat="1" spans="1:5">
      <c r="A1045" s="99" t="s">
        <v>831</v>
      </c>
      <c r="B1045" s="288"/>
      <c r="C1045" s="145"/>
      <c r="D1045" s="99"/>
      <c r="E1045" s="99"/>
    </row>
    <row r="1046" s="284" customFormat="1" spans="1:5">
      <c r="A1046" s="99" t="s">
        <v>832</v>
      </c>
      <c r="B1046" s="288"/>
      <c r="C1046" s="145"/>
      <c r="D1046" s="99"/>
      <c r="E1046" s="99"/>
    </row>
    <row r="1047" s="284" customFormat="1" spans="1:5">
      <c r="A1047" s="99" t="s">
        <v>833</v>
      </c>
      <c r="B1047" s="288"/>
      <c r="C1047" s="145"/>
      <c r="D1047" s="99"/>
      <c r="E1047" s="99"/>
    </row>
    <row r="1048" s="284" customFormat="1" spans="1:5">
      <c r="A1048" s="99" t="s">
        <v>834</v>
      </c>
      <c r="B1048" s="288"/>
      <c r="C1048" s="145"/>
      <c r="D1048" s="99"/>
      <c r="E1048" s="99"/>
    </row>
    <row r="1049" s="284" customFormat="1" spans="1:5">
      <c r="A1049" s="99" t="s">
        <v>835</v>
      </c>
      <c r="B1049" s="288"/>
      <c r="C1049" s="145"/>
      <c r="D1049" s="99"/>
      <c r="E1049" s="99"/>
    </row>
    <row r="1050" s="284" customFormat="1" spans="1:5">
      <c r="A1050" s="99" t="s">
        <v>836</v>
      </c>
      <c r="B1050" s="288"/>
      <c r="C1050" s="145"/>
      <c r="D1050" s="99"/>
      <c r="E1050" s="99"/>
    </row>
    <row r="1051" s="284" customFormat="1" spans="1:5">
      <c r="A1051" s="99" t="s">
        <v>837</v>
      </c>
      <c r="B1051" s="288"/>
      <c r="C1051" s="145"/>
      <c r="D1051" s="99"/>
      <c r="E1051" s="99"/>
    </row>
    <row r="1052" s="284" customFormat="1" spans="1:5">
      <c r="A1052" s="99" t="s">
        <v>838</v>
      </c>
      <c r="B1052" s="288">
        <v>0</v>
      </c>
      <c r="C1052" s="145">
        <v>0</v>
      </c>
      <c r="D1052" s="99"/>
      <c r="E1052" s="99"/>
    </row>
    <row r="1053" s="284" customFormat="1" spans="1:5">
      <c r="A1053" s="99" t="s">
        <v>640</v>
      </c>
      <c r="B1053" s="288"/>
      <c r="C1053" s="145"/>
      <c r="D1053" s="99"/>
      <c r="E1053" s="99"/>
    </row>
    <row r="1054" s="284" customFormat="1" spans="1:5">
      <c r="A1054" s="99" t="s">
        <v>641</v>
      </c>
      <c r="B1054" s="288"/>
      <c r="C1054" s="145"/>
      <c r="D1054" s="99"/>
      <c r="E1054" s="99"/>
    </row>
    <row r="1055" s="284" customFormat="1" spans="1:5">
      <c r="A1055" s="99" t="s">
        <v>642</v>
      </c>
      <c r="B1055" s="288"/>
      <c r="C1055" s="145"/>
      <c r="D1055" s="99"/>
      <c r="E1055" s="99"/>
    </row>
    <row r="1056" s="284" customFormat="1" spans="1:5">
      <c r="A1056" s="99" t="s">
        <v>839</v>
      </c>
      <c r="B1056" s="288"/>
      <c r="C1056" s="145"/>
      <c r="D1056" s="99"/>
      <c r="E1056" s="99"/>
    </row>
    <row r="1057" s="284" customFormat="1" spans="1:5">
      <c r="A1057" s="99" t="s">
        <v>840</v>
      </c>
      <c r="B1057" s="288">
        <v>0</v>
      </c>
      <c r="C1057" s="145">
        <v>0</v>
      </c>
      <c r="D1057" s="99"/>
      <c r="E1057" s="99"/>
    </row>
    <row r="1058" s="284" customFormat="1" spans="1:5">
      <c r="A1058" s="99" t="s">
        <v>640</v>
      </c>
      <c r="B1058" s="288"/>
      <c r="C1058" s="145"/>
      <c r="D1058" s="99"/>
      <c r="E1058" s="99"/>
    </row>
    <row r="1059" s="284" customFormat="1" spans="1:5">
      <c r="A1059" s="99" t="s">
        <v>641</v>
      </c>
      <c r="B1059" s="288"/>
      <c r="C1059" s="145"/>
      <c r="D1059" s="99"/>
      <c r="E1059" s="99"/>
    </row>
    <row r="1060" s="284" customFormat="1" spans="1:5">
      <c r="A1060" s="99" t="s">
        <v>642</v>
      </c>
      <c r="B1060" s="288"/>
      <c r="C1060" s="145"/>
      <c r="D1060" s="99"/>
      <c r="E1060" s="99"/>
    </row>
    <row r="1061" s="284" customFormat="1" spans="1:5">
      <c r="A1061" s="99" t="s">
        <v>841</v>
      </c>
      <c r="B1061" s="288"/>
      <c r="C1061" s="145"/>
      <c r="D1061" s="99"/>
      <c r="E1061" s="99"/>
    </row>
    <row r="1062" s="284" customFormat="1" spans="1:5">
      <c r="A1062" s="99" t="s">
        <v>842</v>
      </c>
      <c r="B1062" s="288"/>
      <c r="C1062" s="145"/>
      <c r="D1062" s="99"/>
      <c r="E1062" s="99"/>
    </row>
    <row r="1063" s="284" customFormat="1" spans="1:5">
      <c r="A1063" s="99" t="s">
        <v>843</v>
      </c>
      <c r="B1063" s="288"/>
      <c r="C1063" s="145"/>
      <c r="D1063" s="99"/>
      <c r="E1063" s="99"/>
    </row>
    <row r="1064" s="284" customFormat="1" spans="1:5">
      <c r="A1064" s="99" t="s">
        <v>844</v>
      </c>
      <c r="B1064" s="288"/>
      <c r="C1064" s="145"/>
      <c r="D1064" s="99"/>
      <c r="E1064" s="99"/>
    </row>
    <row r="1065" s="284" customFormat="1" spans="1:5">
      <c r="A1065" s="99" t="s">
        <v>845</v>
      </c>
      <c r="B1065" s="288"/>
      <c r="C1065" s="145"/>
      <c r="D1065" s="99"/>
      <c r="E1065" s="99"/>
    </row>
    <row r="1066" s="284" customFormat="1" spans="1:5">
      <c r="A1066" s="99" t="s">
        <v>846</v>
      </c>
      <c r="B1066" s="288"/>
      <c r="C1066" s="145"/>
      <c r="D1066" s="99"/>
      <c r="E1066" s="99"/>
    </row>
    <row r="1067" s="284" customFormat="1" spans="1:5">
      <c r="A1067" s="99" t="s">
        <v>847</v>
      </c>
      <c r="B1067" s="288"/>
      <c r="C1067" s="145"/>
      <c r="D1067" s="99"/>
      <c r="E1067" s="99"/>
    </row>
    <row r="1068" s="284" customFormat="1" spans="1:5">
      <c r="A1068" s="99" t="s">
        <v>792</v>
      </c>
      <c r="B1068" s="288"/>
      <c r="C1068" s="145"/>
      <c r="D1068" s="99"/>
      <c r="E1068" s="99"/>
    </row>
    <row r="1069" s="284" customFormat="1" spans="1:5">
      <c r="A1069" s="99" t="s">
        <v>848</v>
      </c>
      <c r="B1069" s="288"/>
      <c r="C1069" s="145"/>
      <c r="D1069" s="99"/>
      <c r="E1069" s="99"/>
    </row>
    <row r="1070" s="284" customFormat="1" spans="1:5">
      <c r="A1070" s="99" t="s">
        <v>849</v>
      </c>
      <c r="B1070" s="288"/>
      <c r="C1070" s="145"/>
      <c r="D1070" s="99"/>
      <c r="E1070" s="99"/>
    </row>
    <row r="1071" s="284" customFormat="1" spans="1:5">
      <c r="A1071" s="99" t="s">
        <v>1182</v>
      </c>
      <c r="B1071" s="288">
        <v>368</v>
      </c>
      <c r="C1071" s="145">
        <v>0</v>
      </c>
      <c r="D1071" s="99"/>
      <c r="E1071" s="99"/>
    </row>
    <row r="1072" s="284" customFormat="1" spans="1:5">
      <c r="A1072" s="99" t="s">
        <v>640</v>
      </c>
      <c r="B1072" s="291">
        <v>348</v>
      </c>
      <c r="C1072" s="145"/>
      <c r="D1072" s="99"/>
      <c r="E1072" s="99"/>
    </row>
    <row r="1073" s="284" customFormat="1" spans="1:5">
      <c r="A1073" s="99" t="s">
        <v>641</v>
      </c>
      <c r="B1073" s="291">
        <v>0</v>
      </c>
      <c r="C1073" s="145"/>
      <c r="D1073" s="99"/>
      <c r="E1073" s="99"/>
    </row>
    <row r="1074" s="284" customFormat="1" spans="1:5">
      <c r="A1074" s="99" t="s">
        <v>642</v>
      </c>
      <c r="B1074" s="291">
        <v>0</v>
      </c>
      <c r="C1074" s="145"/>
      <c r="D1074" s="99"/>
      <c r="E1074" s="99"/>
    </row>
    <row r="1075" s="284" customFormat="1" spans="1:5">
      <c r="A1075" s="99" t="s">
        <v>1183</v>
      </c>
      <c r="B1075" s="291">
        <v>0</v>
      </c>
      <c r="C1075" s="145"/>
      <c r="D1075" s="99"/>
      <c r="E1075" s="99"/>
    </row>
    <row r="1076" s="284" customFormat="1" spans="1:5">
      <c r="A1076" s="99" t="s">
        <v>1184</v>
      </c>
      <c r="B1076" s="291">
        <v>0</v>
      </c>
      <c r="C1076" s="145"/>
      <c r="D1076" s="99"/>
      <c r="E1076" s="99"/>
    </row>
    <row r="1077" s="284" customFormat="1" spans="1:5">
      <c r="A1077" s="99" t="s">
        <v>1185</v>
      </c>
      <c r="B1077" s="291">
        <v>0</v>
      </c>
      <c r="C1077" s="145"/>
      <c r="D1077" s="99"/>
      <c r="E1077" s="99"/>
    </row>
    <row r="1078" s="284" customFormat="1" spans="1:5">
      <c r="A1078" s="99" t="s">
        <v>1186</v>
      </c>
      <c r="B1078" s="291">
        <v>20</v>
      </c>
      <c r="C1078" s="145"/>
      <c r="D1078" s="99"/>
      <c r="E1078" s="99"/>
    </row>
    <row r="1079" s="284" customFormat="1" spans="1:5">
      <c r="A1079" s="99" t="s">
        <v>850</v>
      </c>
      <c r="B1079" s="145">
        <v>0</v>
      </c>
      <c r="C1079" s="145">
        <v>0</v>
      </c>
      <c r="D1079" s="99"/>
      <c r="E1079" s="99"/>
    </row>
    <row r="1080" s="284" customFormat="1" spans="1:5">
      <c r="A1080" s="99" t="s">
        <v>640</v>
      </c>
      <c r="B1080" s="288"/>
      <c r="C1080" s="145"/>
      <c r="D1080" s="99"/>
      <c r="E1080" s="99"/>
    </row>
    <row r="1081" s="284" customFormat="1" spans="1:5">
      <c r="A1081" s="99" t="s">
        <v>641</v>
      </c>
      <c r="B1081" s="288"/>
      <c r="C1081" s="145"/>
      <c r="D1081" s="99"/>
      <c r="E1081" s="99"/>
    </row>
    <row r="1082" s="284" customFormat="1" spans="1:5">
      <c r="A1082" s="99" t="s">
        <v>642</v>
      </c>
      <c r="B1082" s="288"/>
      <c r="C1082" s="145"/>
      <c r="D1082" s="99"/>
      <c r="E1082" s="99"/>
    </row>
    <row r="1083" s="284" customFormat="1" spans="1:5">
      <c r="A1083" s="99" t="s">
        <v>851</v>
      </c>
      <c r="B1083" s="288"/>
      <c r="C1083" s="145"/>
      <c r="D1083" s="99"/>
      <c r="E1083" s="99"/>
    </row>
    <row r="1084" s="284" customFormat="1" spans="1:5">
      <c r="A1084" s="99" t="s">
        <v>853</v>
      </c>
      <c r="B1084" s="288"/>
      <c r="C1084" s="145"/>
      <c r="D1084" s="99"/>
      <c r="E1084" s="99"/>
    </row>
    <row r="1085" s="284" customFormat="1" spans="1:5">
      <c r="A1085" s="99" t="s">
        <v>854</v>
      </c>
      <c r="B1085" s="288">
        <v>145</v>
      </c>
      <c r="C1085" s="145">
        <v>0</v>
      </c>
      <c r="D1085" s="99"/>
      <c r="E1085" s="99"/>
    </row>
    <row r="1086" s="284" customFormat="1" spans="1:5">
      <c r="A1086" s="99" t="s">
        <v>640</v>
      </c>
      <c r="B1086" s="291">
        <v>0</v>
      </c>
      <c r="C1086" s="145"/>
      <c r="D1086" s="99"/>
      <c r="E1086" s="99"/>
    </row>
    <row r="1087" s="284" customFormat="1" spans="1:5">
      <c r="A1087" s="99" t="s">
        <v>641</v>
      </c>
      <c r="B1087" s="291">
        <v>0</v>
      </c>
      <c r="C1087" s="145"/>
      <c r="D1087" s="99"/>
      <c r="E1087" s="99"/>
    </row>
    <row r="1088" s="284" customFormat="1" spans="1:5">
      <c r="A1088" s="99" t="s">
        <v>642</v>
      </c>
      <c r="B1088" s="291">
        <v>0</v>
      </c>
      <c r="C1088" s="145"/>
      <c r="D1088" s="99"/>
      <c r="E1088" s="99"/>
    </row>
    <row r="1089" s="284" customFormat="1" spans="1:5">
      <c r="A1089" s="99" t="s">
        <v>855</v>
      </c>
      <c r="B1089" s="291">
        <v>0</v>
      </c>
      <c r="C1089" s="145"/>
      <c r="D1089" s="99"/>
      <c r="E1089" s="99"/>
    </row>
    <row r="1090" s="284" customFormat="1" spans="1:5">
      <c r="A1090" s="99" t="s">
        <v>856</v>
      </c>
      <c r="B1090" s="291">
        <v>145</v>
      </c>
      <c r="C1090" s="145"/>
      <c r="D1090" s="99"/>
      <c r="E1090" s="99"/>
    </row>
    <row r="1091" s="284" customFormat="1" spans="1:5">
      <c r="A1091" s="99" t="s">
        <v>857</v>
      </c>
      <c r="B1091" s="291">
        <v>0</v>
      </c>
      <c r="C1091" s="145"/>
      <c r="D1091" s="99"/>
      <c r="E1091" s="99"/>
    </row>
    <row r="1092" s="284" customFormat="1" spans="1:5">
      <c r="A1092" s="99" t="s">
        <v>858</v>
      </c>
      <c r="B1092" s="288">
        <v>0</v>
      </c>
      <c r="C1092" s="145">
        <v>0</v>
      </c>
      <c r="D1092" s="99"/>
      <c r="E1092" s="99"/>
    </row>
    <row r="1093" s="284" customFormat="1" spans="1:5">
      <c r="A1093" s="99" t="s">
        <v>859</v>
      </c>
      <c r="B1093" s="288"/>
      <c r="C1093" s="145"/>
      <c r="D1093" s="99"/>
      <c r="E1093" s="99"/>
    </row>
    <row r="1094" s="284" customFormat="1" spans="1:5">
      <c r="A1094" s="99" t="s">
        <v>1187</v>
      </c>
      <c r="B1094" s="288"/>
      <c r="C1094" s="145"/>
      <c r="D1094" s="99"/>
      <c r="E1094" s="99"/>
    </row>
    <row r="1095" s="284" customFormat="1" spans="1:5">
      <c r="A1095" s="99" t="s">
        <v>860</v>
      </c>
      <c r="B1095" s="288"/>
      <c r="C1095" s="145"/>
      <c r="D1095" s="99"/>
      <c r="E1095" s="99"/>
    </row>
    <row r="1096" s="284" customFormat="1" spans="1:5">
      <c r="A1096" s="99" t="s">
        <v>861</v>
      </c>
      <c r="B1096" s="288"/>
      <c r="C1096" s="145"/>
      <c r="D1096" s="99"/>
      <c r="E1096" s="99"/>
    </row>
    <row r="1097" s="284" customFormat="1" spans="1:5">
      <c r="A1097" s="99" t="s">
        <v>862</v>
      </c>
      <c r="B1097" s="288"/>
      <c r="C1097" s="145"/>
      <c r="D1097" s="99"/>
      <c r="E1097" s="99"/>
    </row>
    <row r="1098" s="284" customFormat="1" spans="1:5">
      <c r="A1098" s="99" t="s">
        <v>863</v>
      </c>
      <c r="B1098" s="288"/>
      <c r="C1098" s="145"/>
      <c r="D1098" s="99"/>
      <c r="E1098" s="99"/>
    </row>
    <row r="1099" s="284" customFormat="1" spans="1:5">
      <c r="A1099" s="99" t="s">
        <v>864</v>
      </c>
      <c r="B1099" s="288">
        <v>1971</v>
      </c>
      <c r="C1099" s="145">
        <v>303</v>
      </c>
      <c r="D1099" s="99"/>
      <c r="E1099" s="99"/>
    </row>
    <row r="1100" s="284" customFormat="1" spans="1:5">
      <c r="A1100" s="99" t="s">
        <v>865</v>
      </c>
      <c r="B1100" s="288">
        <v>408</v>
      </c>
      <c r="C1100" s="145">
        <v>303</v>
      </c>
      <c r="D1100" s="99"/>
      <c r="E1100" s="99"/>
    </row>
    <row r="1101" s="284" customFormat="1" spans="1:5">
      <c r="A1101" s="99" t="s">
        <v>640</v>
      </c>
      <c r="B1101" s="288">
        <v>408</v>
      </c>
      <c r="C1101" s="292">
        <v>293</v>
      </c>
      <c r="D1101" s="99"/>
      <c r="E1101" s="99"/>
    </row>
    <row r="1102" s="284" customFormat="1" spans="1:5">
      <c r="A1102" s="99" t="s">
        <v>641</v>
      </c>
      <c r="B1102" s="288"/>
      <c r="C1102" s="145"/>
      <c r="D1102" s="99"/>
      <c r="E1102" s="99"/>
    </row>
    <row r="1103" s="284" customFormat="1" spans="1:5">
      <c r="A1103" s="99" t="s">
        <v>642</v>
      </c>
      <c r="B1103" s="288"/>
      <c r="C1103" s="145"/>
      <c r="D1103" s="99"/>
      <c r="E1103" s="99"/>
    </row>
    <row r="1104" s="284" customFormat="1" spans="1:5">
      <c r="A1104" s="99" t="s">
        <v>866</v>
      </c>
      <c r="B1104" s="288"/>
      <c r="C1104" s="145"/>
      <c r="D1104" s="99"/>
      <c r="E1104" s="99"/>
    </row>
    <row r="1105" s="284" customFormat="1" spans="1:5">
      <c r="A1105" s="99" t="s">
        <v>867</v>
      </c>
      <c r="B1105" s="288"/>
      <c r="C1105" s="145"/>
      <c r="D1105" s="99"/>
      <c r="E1105" s="99"/>
    </row>
    <row r="1106" s="284" customFormat="1" spans="1:5">
      <c r="A1106" s="99" t="s">
        <v>868</v>
      </c>
      <c r="B1106" s="288"/>
      <c r="C1106" s="145"/>
      <c r="D1106" s="99"/>
      <c r="E1106" s="99"/>
    </row>
    <row r="1107" s="284" customFormat="1" spans="1:5">
      <c r="A1107" s="99" t="s">
        <v>869</v>
      </c>
      <c r="B1107" s="288"/>
      <c r="C1107" s="145"/>
      <c r="D1107" s="99"/>
      <c r="E1107" s="99"/>
    </row>
    <row r="1108" s="284" customFormat="1" spans="1:5">
      <c r="A1108" s="99" t="s">
        <v>659</v>
      </c>
      <c r="B1108" s="288"/>
      <c r="C1108" s="145"/>
      <c r="D1108" s="99"/>
      <c r="E1108" s="99"/>
    </row>
    <row r="1109" s="284" customFormat="1" spans="1:5">
      <c r="A1109" s="99" t="s">
        <v>870</v>
      </c>
      <c r="B1109" s="288"/>
      <c r="C1109" s="292">
        <v>10</v>
      </c>
      <c r="D1109" s="99"/>
      <c r="E1109" s="99"/>
    </row>
    <row r="1110" s="284" customFormat="1" spans="1:5">
      <c r="A1110" s="99" t="s">
        <v>1188</v>
      </c>
      <c r="B1110" s="288">
        <v>1553</v>
      </c>
      <c r="C1110" s="145">
        <v>0</v>
      </c>
      <c r="D1110" s="99"/>
      <c r="E1110" s="99"/>
    </row>
    <row r="1111" s="284" customFormat="1" spans="1:5">
      <c r="A1111" s="99" t="s">
        <v>640</v>
      </c>
      <c r="B1111" s="291">
        <v>281</v>
      </c>
      <c r="C1111" s="145"/>
      <c r="D1111" s="99"/>
      <c r="E1111" s="99"/>
    </row>
    <row r="1112" s="284" customFormat="1" spans="1:5">
      <c r="A1112" s="99" t="s">
        <v>641</v>
      </c>
      <c r="B1112" s="291">
        <v>0</v>
      </c>
      <c r="C1112" s="145"/>
      <c r="D1112" s="99"/>
      <c r="E1112" s="99"/>
    </row>
    <row r="1113" s="284" customFormat="1" spans="1:5">
      <c r="A1113" s="99" t="s">
        <v>642</v>
      </c>
      <c r="B1113" s="291">
        <v>0</v>
      </c>
      <c r="C1113" s="145"/>
      <c r="D1113" s="99"/>
      <c r="E1113" s="99"/>
    </row>
    <row r="1114" s="284" customFormat="1" spans="1:5">
      <c r="A1114" s="99" t="s">
        <v>1189</v>
      </c>
      <c r="B1114" s="291">
        <v>0</v>
      </c>
      <c r="C1114" s="145"/>
      <c r="D1114" s="99"/>
      <c r="E1114" s="99"/>
    </row>
    <row r="1115" s="284" customFormat="1" spans="1:5">
      <c r="A1115" s="99" t="s">
        <v>1190</v>
      </c>
      <c r="B1115" s="291">
        <v>0</v>
      </c>
      <c r="C1115" s="145"/>
      <c r="D1115" s="99"/>
      <c r="E1115" s="99"/>
    </row>
    <row r="1116" s="284" customFormat="1" spans="1:5">
      <c r="A1116" s="99" t="s">
        <v>1191</v>
      </c>
      <c r="B1116" s="291">
        <v>1272</v>
      </c>
      <c r="C1116" s="145"/>
      <c r="D1116" s="99"/>
      <c r="E1116" s="99"/>
    </row>
    <row r="1117" s="284" customFormat="1" spans="1:5">
      <c r="A1117" s="99" t="s">
        <v>871</v>
      </c>
      <c r="B1117" s="288">
        <v>10</v>
      </c>
      <c r="C1117" s="145">
        <v>0</v>
      </c>
      <c r="D1117" s="99"/>
      <c r="E1117" s="99"/>
    </row>
    <row r="1118" s="284" customFormat="1" spans="1:5">
      <c r="A1118" s="99" t="s">
        <v>640</v>
      </c>
      <c r="B1118" s="288"/>
      <c r="C1118" s="145"/>
      <c r="D1118" s="99"/>
      <c r="E1118" s="99"/>
    </row>
    <row r="1119" s="284" customFormat="1" spans="1:5">
      <c r="A1119" s="99" t="s">
        <v>641</v>
      </c>
      <c r="B1119" s="288"/>
      <c r="C1119" s="145"/>
      <c r="D1119" s="99"/>
      <c r="E1119" s="99"/>
    </row>
    <row r="1120" s="284" customFormat="1" spans="1:5">
      <c r="A1120" s="99" t="s">
        <v>642</v>
      </c>
      <c r="B1120" s="288"/>
      <c r="C1120" s="145"/>
      <c r="D1120" s="99"/>
      <c r="E1120" s="99"/>
    </row>
    <row r="1121" s="284" customFormat="1" spans="1:5">
      <c r="A1121" s="99" t="s">
        <v>872</v>
      </c>
      <c r="B1121" s="288"/>
      <c r="C1121" s="145"/>
      <c r="D1121" s="99"/>
      <c r="E1121" s="99"/>
    </row>
    <row r="1122" s="284" customFormat="1" spans="1:5">
      <c r="A1122" s="99" t="s">
        <v>873</v>
      </c>
      <c r="B1122" s="288">
        <v>10</v>
      </c>
      <c r="C1122" s="145"/>
      <c r="D1122" s="99"/>
      <c r="E1122" s="99"/>
    </row>
    <row r="1123" s="284" customFormat="1" spans="1:5">
      <c r="A1123" s="99" t="s">
        <v>874</v>
      </c>
      <c r="B1123" s="288">
        <v>0</v>
      </c>
      <c r="C1123" s="145">
        <v>0</v>
      </c>
      <c r="D1123" s="99"/>
      <c r="E1123" s="99"/>
    </row>
    <row r="1124" s="284" customFormat="1" spans="1:5">
      <c r="A1124" s="99" t="s">
        <v>875</v>
      </c>
      <c r="B1124" s="288"/>
      <c r="C1124" s="145"/>
      <c r="D1124" s="99"/>
      <c r="E1124" s="99"/>
    </row>
    <row r="1125" s="284" customFormat="1" spans="1:5">
      <c r="A1125" s="99" t="s">
        <v>876</v>
      </c>
      <c r="B1125" s="288"/>
      <c r="C1125" s="145"/>
      <c r="D1125" s="99"/>
      <c r="E1125" s="99"/>
    </row>
    <row r="1126" s="284" customFormat="1" spans="1:5">
      <c r="A1126" s="99" t="s">
        <v>877</v>
      </c>
      <c r="B1126" s="288">
        <v>0</v>
      </c>
      <c r="C1126" s="145">
        <v>0</v>
      </c>
      <c r="D1126" s="99"/>
      <c r="E1126" s="99"/>
    </row>
    <row r="1127" s="284" customFormat="1" spans="1:5">
      <c r="A1127" s="99" t="s">
        <v>878</v>
      </c>
      <c r="B1127" s="288">
        <v>0</v>
      </c>
      <c r="C1127" s="145">
        <v>0</v>
      </c>
      <c r="D1127" s="99"/>
      <c r="E1127" s="99"/>
    </row>
    <row r="1128" s="284" customFormat="1" spans="1:5">
      <c r="A1128" s="99" t="s">
        <v>640</v>
      </c>
      <c r="B1128" s="288"/>
      <c r="C1128" s="145"/>
      <c r="D1128" s="99"/>
      <c r="E1128" s="99"/>
    </row>
    <row r="1129" s="284" customFormat="1" spans="1:5">
      <c r="A1129" s="99" t="s">
        <v>641</v>
      </c>
      <c r="B1129" s="288"/>
      <c r="C1129" s="145"/>
      <c r="D1129" s="99"/>
      <c r="E1129" s="99"/>
    </row>
    <row r="1130" s="284" customFormat="1" spans="1:5">
      <c r="A1130" s="99" t="s">
        <v>642</v>
      </c>
      <c r="B1130" s="288"/>
      <c r="C1130" s="145"/>
      <c r="D1130" s="99"/>
      <c r="E1130" s="99"/>
    </row>
    <row r="1131" s="284" customFormat="1" spans="1:5">
      <c r="A1131" s="99" t="s">
        <v>879</v>
      </c>
      <c r="B1131" s="288"/>
      <c r="C1131" s="145"/>
      <c r="D1131" s="99"/>
      <c r="E1131" s="99"/>
    </row>
    <row r="1132" s="284" customFormat="1" spans="1:5">
      <c r="A1132" s="99" t="s">
        <v>659</v>
      </c>
      <c r="B1132" s="288"/>
      <c r="C1132" s="145"/>
      <c r="D1132" s="99"/>
      <c r="E1132" s="99"/>
    </row>
    <row r="1133" s="284" customFormat="1" spans="1:5">
      <c r="A1133" s="99" t="s">
        <v>880</v>
      </c>
      <c r="B1133" s="288"/>
      <c r="C1133" s="145"/>
      <c r="D1133" s="99"/>
      <c r="E1133" s="99"/>
    </row>
    <row r="1134" s="284" customFormat="1" spans="1:5">
      <c r="A1134" s="99" t="s">
        <v>881</v>
      </c>
      <c r="B1134" s="288">
        <v>0</v>
      </c>
      <c r="C1134" s="145">
        <v>0</v>
      </c>
      <c r="D1134" s="99"/>
      <c r="E1134" s="99"/>
    </row>
    <row r="1135" s="284" customFormat="1" spans="1:5">
      <c r="A1135" s="99" t="s">
        <v>882</v>
      </c>
      <c r="B1135" s="288"/>
      <c r="C1135" s="145"/>
      <c r="D1135" s="99"/>
      <c r="E1135" s="99"/>
    </row>
    <row r="1136" s="284" customFormat="1" spans="1:5">
      <c r="A1136" s="99" t="s">
        <v>1192</v>
      </c>
      <c r="B1136" s="288"/>
      <c r="C1136" s="145"/>
      <c r="D1136" s="99"/>
      <c r="E1136" s="99"/>
    </row>
    <row r="1137" s="284" customFormat="1" spans="1:5">
      <c r="A1137" s="99" t="s">
        <v>884</v>
      </c>
      <c r="B1137" s="288"/>
      <c r="C1137" s="145"/>
      <c r="D1137" s="99"/>
      <c r="E1137" s="99"/>
    </row>
    <row r="1138" s="284" customFormat="1" spans="1:5">
      <c r="A1138" s="99" t="s">
        <v>885</v>
      </c>
      <c r="B1138" s="288"/>
      <c r="C1138" s="145"/>
      <c r="D1138" s="99"/>
      <c r="E1138" s="99"/>
    </row>
    <row r="1139" s="284" customFormat="1" spans="1:5">
      <c r="A1139" s="99" t="s">
        <v>886</v>
      </c>
      <c r="B1139" s="288"/>
      <c r="C1139" s="145"/>
      <c r="D1139" s="99"/>
      <c r="E1139" s="99"/>
    </row>
    <row r="1140" s="284" customFormat="1" spans="1:5">
      <c r="A1140" s="99" t="s">
        <v>887</v>
      </c>
      <c r="B1140" s="288"/>
      <c r="C1140" s="145"/>
      <c r="D1140" s="99"/>
      <c r="E1140" s="99"/>
    </row>
    <row r="1141" s="284" customFormat="1" spans="1:5">
      <c r="A1141" s="99" t="s">
        <v>888</v>
      </c>
      <c r="B1141" s="288">
        <v>0</v>
      </c>
      <c r="C1141" s="145">
        <v>0</v>
      </c>
      <c r="D1141" s="99"/>
      <c r="E1141" s="99"/>
    </row>
    <row r="1142" s="284" customFormat="1" spans="1:5">
      <c r="A1142" s="99" t="s">
        <v>889</v>
      </c>
      <c r="B1142" s="288"/>
      <c r="C1142" s="145"/>
      <c r="D1142" s="99"/>
      <c r="E1142" s="99"/>
    </row>
    <row r="1143" s="284" customFormat="1" spans="1:5">
      <c r="A1143" s="99" t="s">
        <v>890</v>
      </c>
      <c r="B1143" s="288"/>
      <c r="C1143" s="145"/>
      <c r="D1143" s="99"/>
      <c r="E1143" s="99"/>
    </row>
    <row r="1144" s="284" customFormat="1" spans="1:5">
      <c r="A1144" s="99" t="s">
        <v>891</v>
      </c>
      <c r="B1144" s="288"/>
      <c r="C1144" s="145"/>
      <c r="D1144" s="99"/>
      <c r="E1144" s="99"/>
    </row>
    <row r="1145" s="284" customFormat="1" spans="1:5">
      <c r="A1145" s="99" t="s">
        <v>892</v>
      </c>
      <c r="B1145" s="288"/>
      <c r="C1145" s="145"/>
      <c r="D1145" s="99"/>
      <c r="E1145" s="99"/>
    </row>
    <row r="1146" s="284" customFormat="1" spans="1:5">
      <c r="A1146" s="99" t="s">
        <v>893</v>
      </c>
      <c r="B1146" s="288"/>
      <c r="C1146" s="145"/>
      <c r="D1146" s="99"/>
      <c r="E1146" s="99"/>
    </row>
    <row r="1147" s="284" customFormat="1" spans="1:5">
      <c r="A1147" s="99" t="s">
        <v>658</v>
      </c>
      <c r="B1147" s="288"/>
      <c r="C1147" s="145"/>
      <c r="D1147" s="99"/>
      <c r="E1147" s="99"/>
    </row>
    <row r="1148" s="284" customFormat="1" spans="1:5">
      <c r="A1148" s="99" t="s">
        <v>894</v>
      </c>
      <c r="B1148" s="288"/>
      <c r="C1148" s="145"/>
      <c r="D1148" s="99"/>
      <c r="E1148" s="99"/>
    </row>
    <row r="1149" s="284" customFormat="1" spans="1:5">
      <c r="A1149" s="99" t="s">
        <v>895</v>
      </c>
      <c r="B1149" s="288"/>
      <c r="C1149" s="145"/>
      <c r="D1149" s="99"/>
      <c r="E1149" s="99"/>
    </row>
    <row r="1150" s="284" customFormat="1" spans="1:5">
      <c r="A1150" s="99" t="s">
        <v>896</v>
      </c>
      <c r="B1150" s="288"/>
      <c r="C1150" s="145"/>
      <c r="D1150" s="99"/>
      <c r="E1150" s="99"/>
    </row>
    <row r="1151" s="284" customFormat="1" spans="1:5">
      <c r="A1151" s="99" t="s">
        <v>1193</v>
      </c>
      <c r="B1151" s="288">
        <v>8294</v>
      </c>
      <c r="C1151" s="145">
        <v>1038</v>
      </c>
      <c r="D1151" s="99"/>
      <c r="E1151" s="99"/>
    </row>
    <row r="1152" s="284" customFormat="1" spans="1:5">
      <c r="A1152" s="99" t="s">
        <v>1194</v>
      </c>
      <c r="B1152" s="288">
        <v>7996</v>
      </c>
      <c r="C1152" s="145">
        <v>736</v>
      </c>
      <c r="D1152" s="99"/>
      <c r="E1152" s="99"/>
    </row>
    <row r="1153" s="284" customFormat="1" spans="1:5">
      <c r="A1153" s="99" t="s">
        <v>640</v>
      </c>
      <c r="B1153" s="291">
        <v>550</v>
      </c>
      <c r="C1153" s="292">
        <v>420</v>
      </c>
      <c r="D1153" s="99"/>
      <c r="E1153" s="99"/>
    </row>
    <row r="1154" s="284" customFormat="1" spans="1:5">
      <c r="A1154" s="99" t="s">
        <v>641</v>
      </c>
      <c r="B1154" s="291">
        <v>0</v>
      </c>
      <c r="C1154" s="145"/>
      <c r="D1154" s="99"/>
      <c r="E1154" s="99"/>
    </row>
    <row r="1155" s="284" customFormat="1" spans="1:5">
      <c r="A1155" s="99" t="s">
        <v>642</v>
      </c>
      <c r="B1155" s="291">
        <v>0</v>
      </c>
      <c r="C1155" s="145"/>
      <c r="D1155" s="99"/>
      <c r="E1155" s="99"/>
    </row>
    <row r="1156" s="284" customFormat="1" spans="1:5">
      <c r="A1156" s="99" t="s">
        <v>1195</v>
      </c>
      <c r="B1156" s="291">
        <v>256</v>
      </c>
      <c r="C1156" s="145">
        <v>217</v>
      </c>
      <c r="D1156" s="99"/>
      <c r="E1156" s="99"/>
    </row>
    <row r="1157" s="284" customFormat="1" spans="1:5">
      <c r="A1157" s="99" t="s">
        <v>900</v>
      </c>
      <c r="B1157" s="291">
        <v>38</v>
      </c>
      <c r="C1157" s="145"/>
      <c r="D1157" s="99"/>
      <c r="E1157" s="99"/>
    </row>
    <row r="1158" s="284" customFormat="1" spans="1:5">
      <c r="A1158" s="99" t="s">
        <v>901</v>
      </c>
      <c r="B1158" s="291">
        <v>0</v>
      </c>
      <c r="C1158" s="145"/>
      <c r="D1158" s="99"/>
      <c r="E1158" s="99"/>
    </row>
    <row r="1159" s="284" customFormat="1" spans="1:5">
      <c r="A1159" s="99" t="s">
        <v>1196</v>
      </c>
      <c r="B1159" s="291">
        <v>0</v>
      </c>
      <c r="C1159" s="145"/>
      <c r="D1159" s="99"/>
      <c r="E1159" s="99"/>
    </row>
    <row r="1160" s="284" customFormat="1" spans="1:5">
      <c r="A1160" s="99" t="s">
        <v>1197</v>
      </c>
      <c r="B1160" s="291">
        <v>0</v>
      </c>
      <c r="C1160" s="145"/>
      <c r="D1160" s="99"/>
      <c r="E1160" s="99"/>
    </row>
    <row r="1161" s="284" customFormat="1" spans="1:5">
      <c r="A1161" s="99" t="s">
        <v>1198</v>
      </c>
      <c r="B1161" s="291">
        <v>5</v>
      </c>
      <c r="C1161" s="145"/>
      <c r="D1161" s="99"/>
      <c r="E1161" s="99"/>
    </row>
    <row r="1162" s="284" customFormat="1" spans="1:5">
      <c r="A1162" s="99" t="s">
        <v>905</v>
      </c>
      <c r="B1162" s="291">
        <v>4501</v>
      </c>
      <c r="C1162" s="145"/>
      <c r="D1162" s="99"/>
      <c r="E1162" s="99"/>
    </row>
    <row r="1163" s="284" customFormat="1" spans="1:5">
      <c r="A1163" s="99" t="s">
        <v>1199</v>
      </c>
      <c r="B1163" s="291">
        <v>0</v>
      </c>
      <c r="C1163" s="145"/>
      <c r="D1163" s="99"/>
      <c r="E1163" s="99"/>
    </row>
    <row r="1164" s="284" customFormat="1" spans="1:5">
      <c r="A1164" s="99" t="s">
        <v>906</v>
      </c>
      <c r="B1164" s="291">
        <v>0</v>
      </c>
      <c r="C1164" s="145"/>
      <c r="D1164" s="99"/>
      <c r="E1164" s="99"/>
    </row>
    <row r="1165" s="284" customFormat="1" spans="1:5">
      <c r="A1165" s="99" t="s">
        <v>907</v>
      </c>
      <c r="B1165" s="291">
        <v>0</v>
      </c>
      <c r="C1165" s="145"/>
      <c r="D1165" s="99"/>
      <c r="E1165" s="99"/>
    </row>
    <row r="1166" s="284" customFormat="1" spans="1:5">
      <c r="A1166" s="99" t="s">
        <v>908</v>
      </c>
      <c r="B1166" s="291">
        <v>35</v>
      </c>
      <c r="C1166" s="145"/>
      <c r="D1166" s="99"/>
      <c r="E1166" s="99"/>
    </row>
    <row r="1167" s="284" customFormat="1" spans="1:5">
      <c r="A1167" s="99" t="s">
        <v>909</v>
      </c>
      <c r="B1167" s="291">
        <v>0</v>
      </c>
      <c r="C1167" s="145"/>
      <c r="D1167" s="99"/>
      <c r="E1167" s="99"/>
    </row>
    <row r="1168" s="284" customFormat="1" spans="1:5">
      <c r="A1168" s="99" t="s">
        <v>910</v>
      </c>
      <c r="B1168" s="291">
        <v>0</v>
      </c>
      <c r="C1168" s="145"/>
      <c r="D1168" s="99"/>
      <c r="E1168" s="99"/>
    </row>
    <row r="1169" s="284" customFormat="1" spans="1:5">
      <c r="A1169" s="99" t="s">
        <v>911</v>
      </c>
      <c r="B1169" s="291">
        <v>0</v>
      </c>
      <c r="C1169" s="145"/>
      <c r="D1169" s="99"/>
      <c r="E1169" s="99"/>
    </row>
    <row r="1170" s="284" customFormat="1" spans="1:5">
      <c r="A1170" s="99" t="s">
        <v>659</v>
      </c>
      <c r="B1170" s="291">
        <v>66</v>
      </c>
      <c r="C1170" s="145">
        <v>68</v>
      </c>
      <c r="D1170" s="99"/>
      <c r="E1170" s="99"/>
    </row>
    <row r="1171" s="284" customFormat="1" spans="1:5">
      <c r="A1171" s="99" t="s">
        <v>1200</v>
      </c>
      <c r="B1171" s="291">
        <v>2545</v>
      </c>
      <c r="C1171" s="145">
        <v>31</v>
      </c>
      <c r="D1171" s="99"/>
      <c r="E1171" s="99"/>
    </row>
    <row r="1172" s="284" customFormat="1" spans="1:5">
      <c r="A1172" s="99" t="s">
        <v>913</v>
      </c>
      <c r="B1172" s="288">
        <v>0</v>
      </c>
      <c r="C1172" s="145">
        <v>0</v>
      </c>
      <c r="D1172" s="99"/>
      <c r="E1172" s="99"/>
    </row>
    <row r="1173" s="284" customFormat="1" spans="1:5">
      <c r="A1173" s="99" t="s">
        <v>640</v>
      </c>
      <c r="B1173" s="288"/>
      <c r="C1173" s="145"/>
      <c r="D1173" s="99"/>
      <c r="E1173" s="99"/>
    </row>
    <row r="1174" s="284" customFormat="1" spans="1:5">
      <c r="A1174" s="99" t="s">
        <v>641</v>
      </c>
      <c r="B1174" s="288"/>
      <c r="C1174" s="145"/>
      <c r="D1174" s="99"/>
      <c r="E1174" s="99"/>
    </row>
    <row r="1175" s="284" customFormat="1" spans="1:5">
      <c r="A1175" s="99" t="s">
        <v>642</v>
      </c>
      <c r="B1175" s="288"/>
      <c r="C1175" s="145"/>
      <c r="D1175" s="99"/>
      <c r="E1175" s="99"/>
    </row>
    <row r="1176" s="284" customFormat="1" spans="1:5">
      <c r="A1176" s="99" t="s">
        <v>914</v>
      </c>
      <c r="B1176" s="288"/>
      <c r="C1176" s="145"/>
      <c r="D1176" s="99"/>
      <c r="E1176" s="99"/>
    </row>
    <row r="1177" s="284" customFormat="1" spans="1:5">
      <c r="A1177" s="99" t="s">
        <v>915</v>
      </c>
      <c r="B1177" s="288"/>
      <c r="C1177" s="145"/>
      <c r="D1177" s="99"/>
      <c r="E1177" s="99"/>
    </row>
    <row r="1178" s="284" customFormat="1" spans="1:5">
      <c r="A1178" s="99" t="s">
        <v>916</v>
      </c>
      <c r="B1178" s="288"/>
      <c r="C1178" s="145"/>
      <c r="D1178" s="99"/>
      <c r="E1178" s="99"/>
    </row>
    <row r="1179" s="284" customFormat="1" spans="1:5">
      <c r="A1179" s="99" t="s">
        <v>917</v>
      </c>
      <c r="B1179" s="288"/>
      <c r="C1179" s="145"/>
      <c r="D1179" s="99"/>
      <c r="E1179" s="99"/>
    </row>
    <row r="1180" s="284" customFormat="1" spans="1:5">
      <c r="A1180" s="99" t="s">
        <v>918</v>
      </c>
      <c r="B1180" s="288"/>
      <c r="C1180" s="145"/>
      <c r="D1180" s="99"/>
      <c r="E1180" s="99"/>
    </row>
    <row r="1181" s="284" customFormat="1" spans="1:5">
      <c r="A1181" s="99" t="s">
        <v>919</v>
      </c>
      <c r="B1181" s="288"/>
      <c r="C1181" s="145"/>
      <c r="D1181" s="99"/>
      <c r="E1181" s="99"/>
    </row>
    <row r="1182" s="284" customFormat="1" spans="1:5">
      <c r="A1182" s="99" t="s">
        <v>920</v>
      </c>
      <c r="B1182" s="288"/>
      <c r="C1182" s="145"/>
      <c r="D1182" s="99"/>
      <c r="E1182" s="99"/>
    </row>
    <row r="1183" s="284" customFormat="1" spans="1:5">
      <c r="A1183" s="99" t="s">
        <v>921</v>
      </c>
      <c r="B1183" s="288"/>
      <c r="C1183" s="145"/>
      <c r="D1183" s="99"/>
      <c r="E1183" s="99"/>
    </row>
    <row r="1184" s="284" customFormat="1" spans="1:5">
      <c r="A1184" s="99" t="s">
        <v>922</v>
      </c>
      <c r="B1184" s="288"/>
      <c r="C1184" s="145"/>
      <c r="D1184" s="99"/>
      <c r="E1184" s="99"/>
    </row>
    <row r="1185" s="284" customFormat="1" spans="1:5">
      <c r="A1185" s="99" t="s">
        <v>923</v>
      </c>
      <c r="B1185" s="288"/>
      <c r="C1185" s="145"/>
      <c r="D1185" s="99"/>
      <c r="E1185" s="99"/>
    </row>
    <row r="1186" s="284" customFormat="1" spans="1:5">
      <c r="A1186" s="99" t="s">
        <v>924</v>
      </c>
      <c r="B1186" s="288"/>
      <c r="C1186" s="145"/>
      <c r="D1186" s="99"/>
      <c r="E1186" s="99"/>
    </row>
    <row r="1187" s="284" customFormat="1" spans="1:5">
      <c r="A1187" s="99" t="s">
        <v>925</v>
      </c>
      <c r="B1187" s="288"/>
      <c r="C1187" s="145"/>
      <c r="D1187" s="99"/>
      <c r="E1187" s="99"/>
    </row>
    <row r="1188" s="284" customFormat="1" spans="1:5">
      <c r="A1188" s="99" t="s">
        <v>926</v>
      </c>
      <c r="B1188" s="288"/>
      <c r="C1188" s="145"/>
      <c r="D1188" s="99"/>
      <c r="E1188" s="99"/>
    </row>
    <row r="1189" s="284" customFormat="1" spans="1:5">
      <c r="A1189" s="99" t="s">
        <v>659</v>
      </c>
      <c r="B1189" s="288"/>
      <c r="C1189" s="145"/>
      <c r="D1189" s="99"/>
      <c r="E1189" s="99"/>
    </row>
    <row r="1190" s="284" customFormat="1" spans="1:5">
      <c r="A1190" s="99" t="s">
        <v>927</v>
      </c>
      <c r="B1190" s="288"/>
      <c r="C1190" s="145"/>
      <c r="D1190" s="99"/>
      <c r="E1190" s="99"/>
    </row>
    <row r="1191" s="284" customFormat="1" spans="1:5">
      <c r="A1191" s="99" t="s">
        <v>928</v>
      </c>
      <c r="B1191" s="288">
        <v>10</v>
      </c>
      <c r="C1191" s="145">
        <v>0</v>
      </c>
      <c r="D1191" s="99"/>
      <c r="E1191" s="99"/>
    </row>
    <row r="1192" s="284" customFormat="1" spans="1:5">
      <c r="A1192" s="99" t="s">
        <v>640</v>
      </c>
      <c r="B1192" s="288"/>
      <c r="C1192" s="145"/>
      <c r="D1192" s="99"/>
      <c r="E1192" s="99"/>
    </row>
    <row r="1193" s="284" customFormat="1" spans="1:5">
      <c r="A1193" s="99" t="s">
        <v>641</v>
      </c>
      <c r="B1193" s="288"/>
      <c r="C1193" s="145"/>
      <c r="D1193" s="99"/>
      <c r="E1193" s="99"/>
    </row>
    <row r="1194" s="284" customFormat="1" spans="1:5">
      <c r="A1194" s="99" t="s">
        <v>642</v>
      </c>
      <c r="B1194" s="288"/>
      <c r="C1194" s="145"/>
      <c r="D1194" s="99"/>
      <c r="E1194" s="99"/>
    </row>
    <row r="1195" s="284" customFormat="1" spans="1:5">
      <c r="A1195" s="99" t="s">
        <v>929</v>
      </c>
      <c r="B1195" s="288"/>
      <c r="C1195" s="145"/>
      <c r="D1195" s="99"/>
      <c r="E1195" s="99"/>
    </row>
    <row r="1196" s="284" customFormat="1" spans="1:5">
      <c r="A1196" s="99" t="s">
        <v>930</v>
      </c>
      <c r="B1196" s="288"/>
      <c r="C1196" s="145"/>
      <c r="D1196" s="99"/>
      <c r="E1196" s="99"/>
    </row>
    <row r="1197" s="284" customFormat="1" spans="1:5">
      <c r="A1197" s="99" t="s">
        <v>931</v>
      </c>
      <c r="B1197" s="288">
        <v>10</v>
      </c>
      <c r="C1197" s="145"/>
      <c r="D1197" s="99"/>
      <c r="E1197" s="99"/>
    </row>
    <row r="1198" s="284" customFormat="1" spans="1:5">
      <c r="A1198" s="99" t="s">
        <v>659</v>
      </c>
      <c r="B1198" s="288"/>
      <c r="C1198" s="145"/>
      <c r="D1198" s="99"/>
      <c r="E1198" s="99"/>
    </row>
    <row r="1199" s="284" customFormat="1" spans="1:5">
      <c r="A1199" s="99" t="s">
        <v>932</v>
      </c>
      <c r="B1199" s="288"/>
      <c r="C1199" s="145"/>
      <c r="D1199" s="99"/>
      <c r="E1199" s="99"/>
    </row>
    <row r="1200" s="284" customFormat="1" spans="1:5">
      <c r="A1200" s="99" t="s">
        <v>1201</v>
      </c>
      <c r="B1200" s="288">
        <v>263</v>
      </c>
      <c r="C1200" s="145">
        <v>262</v>
      </c>
      <c r="D1200" s="99"/>
      <c r="E1200" s="99"/>
    </row>
    <row r="1201" s="284" customFormat="1" spans="1:5">
      <c r="A1201" s="99" t="s">
        <v>640</v>
      </c>
      <c r="B1201" s="291">
        <v>250</v>
      </c>
      <c r="C1201" s="292">
        <v>248</v>
      </c>
      <c r="D1201" s="99"/>
      <c r="E1201" s="99"/>
    </row>
    <row r="1202" s="284" customFormat="1" spans="1:5">
      <c r="A1202" s="99" t="s">
        <v>641</v>
      </c>
      <c r="B1202" s="291">
        <v>0</v>
      </c>
      <c r="C1202" s="145"/>
      <c r="D1202" s="99"/>
      <c r="E1202" s="99"/>
    </row>
    <row r="1203" s="284" customFormat="1" spans="1:5">
      <c r="A1203" s="99" t="s">
        <v>642</v>
      </c>
      <c r="B1203" s="291">
        <v>0</v>
      </c>
      <c r="C1203" s="145"/>
      <c r="D1203" s="99"/>
      <c r="E1203" s="99"/>
    </row>
    <row r="1204" s="284" customFormat="1" spans="1:5">
      <c r="A1204" s="99" t="s">
        <v>1202</v>
      </c>
      <c r="B1204" s="291">
        <v>3</v>
      </c>
      <c r="C1204" s="145"/>
      <c r="D1204" s="99"/>
      <c r="E1204" s="99"/>
    </row>
    <row r="1205" s="284" customFormat="1" spans="1:5">
      <c r="A1205" s="99" t="s">
        <v>1203</v>
      </c>
      <c r="B1205" s="291">
        <v>0</v>
      </c>
      <c r="C1205" s="145"/>
      <c r="D1205" s="99"/>
      <c r="E1205" s="99"/>
    </row>
    <row r="1206" s="284" customFormat="1" spans="1:5">
      <c r="A1206" s="99" t="s">
        <v>1204</v>
      </c>
      <c r="B1206" s="291">
        <v>0</v>
      </c>
      <c r="C1206" s="145"/>
      <c r="D1206" s="99"/>
      <c r="E1206" s="99"/>
    </row>
    <row r="1207" s="284" customFormat="1" spans="1:5">
      <c r="A1207" s="99" t="s">
        <v>1205</v>
      </c>
      <c r="B1207" s="291">
        <v>0</v>
      </c>
      <c r="C1207" s="145"/>
      <c r="D1207" s="99"/>
      <c r="E1207" s="99"/>
    </row>
    <row r="1208" s="284" customFormat="1" spans="1:5">
      <c r="A1208" s="99" t="s">
        <v>1206</v>
      </c>
      <c r="B1208" s="291">
        <v>0</v>
      </c>
      <c r="C1208" s="145"/>
      <c r="D1208" s="99"/>
      <c r="E1208" s="99"/>
    </row>
    <row r="1209" s="284" customFormat="1" spans="1:5">
      <c r="A1209" s="99" t="s">
        <v>1207</v>
      </c>
      <c r="B1209" s="291">
        <v>0</v>
      </c>
      <c r="C1209" s="145"/>
      <c r="D1209" s="99"/>
      <c r="E1209" s="99"/>
    </row>
    <row r="1210" s="284" customFormat="1" spans="1:5">
      <c r="A1210" s="99" t="s">
        <v>1208</v>
      </c>
      <c r="B1210" s="291">
        <v>0</v>
      </c>
      <c r="C1210" s="145"/>
      <c r="D1210" s="99"/>
      <c r="E1210" s="99"/>
    </row>
    <row r="1211" s="284" customFormat="1" spans="1:5">
      <c r="A1211" s="99" t="s">
        <v>1209</v>
      </c>
      <c r="B1211" s="291">
        <v>0</v>
      </c>
      <c r="C1211" s="145">
        <v>4</v>
      </c>
      <c r="D1211" s="99"/>
      <c r="E1211" s="99"/>
    </row>
    <row r="1212" s="284" customFormat="1" spans="1:5">
      <c r="A1212" s="99" t="s">
        <v>1210</v>
      </c>
      <c r="B1212" s="291">
        <v>10</v>
      </c>
      <c r="C1212" s="292">
        <v>10</v>
      </c>
      <c r="D1212" s="99"/>
      <c r="E1212" s="99"/>
    </row>
    <row r="1213" s="284" customFormat="1" spans="1:5">
      <c r="A1213" s="99" t="s">
        <v>933</v>
      </c>
      <c r="B1213" s="288">
        <v>25</v>
      </c>
      <c r="C1213" s="145">
        <v>40</v>
      </c>
      <c r="D1213" s="99"/>
      <c r="E1213" s="99"/>
    </row>
    <row r="1214" s="284" customFormat="1" spans="1:5">
      <c r="A1214" s="99" t="s">
        <v>640</v>
      </c>
      <c r="B1214" s="288"/>
      <c r="C1214" s="145"/>
      <c r="D1214" s="99"/>
      <c r="E1214" s="99"/>
    </row>
    <row r="1215" s="284" customFormat="1" spans="1:5">
      <c r="A1215" s="99" t="s">
        <v>641</v>
      </c>
      <c r="B1215" s="288"/>
      <c r="C1215" s="145"/>
      <c r="D1215" s="99"/>
      <c r="E1215" s="99"/>
    </row>
    <row r="1216" s="284" customFormat="1" spans="1:5">
      <c r="A1216" s="99" t="s">
        <v>642</v>
      </c>
      <c r="B1216" s="288"/>
      <c r="C1216" s="145"/>
      <c r="D1216" s="99"/>
      <c r="E1216" s="99"/>
    </row>
    <row r="1217" s="284" customFormat="1" spans="1:5">
      <c r="A1217" s="99" t="s">
        <v>934</v>
      </c>
      <c r="B1217" s="288"/>
      <c r="C1217" s="145"/>
      <c r="D1217" s="99"/>
      <c r="E1217" s="99"/>
    </row>
    <row r="1218" s="284" customFormat="1" spans="1:5">
      <c r="A1218" s="99" t="s">
        <v>935</v>
      </c>
      <c r="B1218" s="288"/>
      <c r="C1218" s="145"/>
      <c r="D1218" s="99"/>
      <c r="E1218" s="99"/>
    </row>
    <row r="1219" s="284" customFormat="1" spans="1:5">
      <c r="A1219" s="99" t="s">
        <v>936</v>
      </c>
      <c r="B1219" s="288"/>
      <c r="C1219" s="145"/>
      <c r="D1219" s="99"/>
      <c r="E1219" s="99"/>
    </row>
    <row r="1220" s="284" customFormat="1" spans="1:5">
      <c r="A1220" s="99" t="s">
        <v>937</v>
      </c>
      <c r="B1220" s="288"/>
      <c r="C1220" s="145"/>
      <c r="D1220" s="99"/>
      <c r="E1220" s="99"/>
    </row>
    <row r="1221" s="284" customFormat="1" spans="1:5">
      <c r="A1221" s="99" t="s">
        <v>938</v>
      </c>
      <c r="B1221" s="288">
        <v>25</v>
      </c>
      <c r="C1221" s="145">
        <v>40</v>
      </c>
      <c r="D1221" s="99"/>
      <c r="E1221" s="99"/>
    </row>
    <row r="1222" s="284" customFormat="1" spans="1:5">
      <c r="A1222" s="99" t="s">
        <v>939</v>
      </c>
      <c r="B1222" s="288"/>
      <c r="C1222" s="145"/>
      <c r="D1222" s="99"/>
      <c r="E1222" s="99"/>
    </row>
    <row r="1223" s="284" customFormat="1" spans="1:5">
      <c r="A1223" s="99" t="s">
        <v>940</v>
      </c>
      <c r="B1223" s="288"/>
      <c r="C1223" s="145"/>
      <c r="D1223" s="99"/>
      <c r="E1223" s="99"/>
    </row>
    <row r="1224" s="284" customFormat="1" spans="1:5">
      <c r="A1224" s="99" t="s">
        <v>941</v>
      </c>
      <c r="B1224" s="288"/>
      <c r="C1224" s="145"/>
      <c r="D1224" s="99"/>
      <c r="E1224" s="99"/>
    </row>
    <row r="1225" s="284" customFormat="1" spans="1:5">
      <c r="A1225" s="99" t="s">
        <v>942</v>
      </c>
      <c r="B1225" s="288"/>
      <c r="C1225" s="145"/>
      <c r="D1225" s="99"/>
      <c r="E1225" s="99"/>
    </row>
    <row r="1226" s="284" customFormat="1" spans="1:5">
      <c r="A1226" s="99" t="s">
        <v>943</v>
      </c>
      <c r="B1226" s="288"/>
      <c r="C1226" s="145"/>
      <c r="D1226" s="99"/>
      <c r="E1226" s="99"/>
    </row>
    <row r="1227" s="284" customFormat="1" spans="1:5">
      <c r="A1227" s="99" t="s">
        <v>944</v>
      </c>
      <c r="B1227" s="288"/>
      <c r="C1227" s="145"/>
      <c r="D1227" s="99"/>
      <c r="E1227" s="99"/>
    </row>
    <row r="1228" s="284" customFormat="1" spans="1:5">
      <c r="A1228" s="99" t="s">
        <v>1211</v>
      </c>
      <c r="B1228" s="288"/>
      <c r="C1228" s="145"/>
      <c r="D1228" s="99"/>
      <c r="E1228" s="99"/>
    </row>
    <row r="1229" s="284" customFormat="1" spans="1:5">
      <c r="A1229" s="99" t="s">
        <v>946</v>
      </c>
      <c r="B1229" s="288">
        <v>2025</v>
      </c>
      <c r="C1229" s="145">
        <v>50</v>
      </c>
      <c r="D1229" s="99"/>
      <c r="E1229" s="99"/>
    </row>
    <row r="1230" s="284" customFormat="1" spans="1:5">
      <c r="A1230" s="99" t="s">
        <v>947</v>
      </c>
      <c r="B1230" s="288">
        <v>947</v>
      </c>
      <c r="C1230" s="145">
        <v>0</v>
      </c>
      <c r="D1230" s="99"/>
      <c r="E1230" s="99"/>
    </row>
    <row r="1231" s="284" customFormat="1" spans="1:5">
      <c r="A1231" s="99" t="s">
        <v>948</v>
      </c>
      <c r="B1231" s="291">
        <v>0</v>
      </c>
      <c r="C1231" s="145"/>
      <c r="D1231" s="99"/>
      <c r="E1231" s="99"/>
    </row>
    <row r="1232" s="284" customFormat="1" spans="1:5">
      <c r="A1232" s="99" t="s">
        <v>949</v>
      </c>
      <c r="B1232" s="291">
        <v>0</v>
      </c>
      <c r="C1232" s="145"/>
      <c r="D1232" s="99"/>
      <c r="E1232" s="99"/>
    </row>
    <row r="1233" s="284" customFormat="1" spans="1:5">
      <c r="A1233" s="99" t="s">
        <v>950</v>
      </c>
      <c r="B1233" s="291">
        <v>0</v>
      </c>
      <c r="C1233" s="145"/>
      <c r="D1233" s="99"/>
      <c r="E1233" s="99"/>
    </row>
    <row r="1234" s="284" customFormat="1" spans="1:5">
      <c r="A1234" s="99" t="s">
        <v>951</v>
      </c>
      <c r="B1234" s="291">
        <v>0</v>
      </c>
      <c r="C1234" s="145"/>
      <c r="D1234" s="99"/>
      <c r="E1234" s="99"/>
    </row>
    <row r="1235" s="284" customFormat="1" spans="1:5">
      <c r="A1235" s="99" t="s">
        <v>952</v>
      </c>
      <c r="B1235" s="291">
        <v>0</v>
      </c>
      <c r="C1235" s="145"/>
      <c r="D1235" s="99"/>
      <c r="E1235" s="99"/>
    </row>
    <row r="1236" s="284" customFormat="1" spans="1:5">
      <c r="A1236" s="99" t="s">
        <v>953</v>
      </c>
      <c r="B1236" s="291">
        <v>938</v>
      </c>
      <c r="C1236" s="145"/>
      <c r="D1236" s="99"/>
      <c r="E1236" s="99"/>
    </row>
    <row r="1237" s="284" customFormat="1" spans="1:5">
      <c r="A1237" s="99" t="s">
        <v>954</v>
      </c>
      <c r="B1237" s="291">
        <v>0</v>
      </c>
      <c r="C1237" s="145"/>
      <c r="D1237" s="99"/>
      <c r="E1237" s="99"/>
    </row>
    <row r="1238" s="284" customFormat="1" spans="1:5">
      <c r="A1238" s="99" t="s">
        <v>955</v>
      </c>
      <c r="B1238" s="291">
        <v>9</v>
      </c>
      <c r="C1238" s="145"/>
      <c r="D1238" s="99"/>
      <c r="E1238" s="99"/>
    </row>
    <row r="1239" s="284" customFormat="1" spans="1:5">
      <c r="A1239" s="99" t="s">
        <v>956</v>
      </c>
      <c r="B1239" s="288">
        <v>0</v>
      </c>
      <c r="C1239" s="145">
        <v>0</v>
      </c>
      <c r="D1239" s="99"/>
      <c r="E1239" s="99"/>
    </row>
    <row r="1240" s="284" customFormat="1" spans="1:5">
      <c r="A1240" s="99" t="s">
        <v>957</v>
      </c>
      <c r="B1240" s="288"/>
      <c r="C1240" s="145"/>
      <c r="D1240" s="99"/>
      <c r="E1240" s="99"/>
    </row>
    <row r="1241" s="284" customFormat="1" spans="1:5">
      <c r="A1241" s="99" t="s">
        <v>958</v>
      </c>
      <c r="B1241" s="288"/>
      <c r="C1241" s="145"/>
      <c r="D1241" s="99"/>
      <c r="E1241" s="99"/>
    </row>
    <row r="1242" s="284" customFormat="1" spans="1:5">
      <c r="A1242" s="99" t="s">
        <v>959</v>
      </c>
      <c r="B1242" s="288"/>
      <c r="C1242" s="145"/>
      <c r="D1242" s="99"/>
      <c r="E1242" s="99"/>
    </row>
    <row r="1243" s="284" customFormat="1" spans="1:5">
      <c r="A1243" s="99" t="s">
        <v>960</v>
      </c>
      <c r="B1243" s="288">
        <v>1078</v>
      </c>
      <c r="C1243" s="145">
        <v>50</v>
      </c>
      <c r="D1243" s="99"/>
      <c r="E1243" s="99"/>
    </row>
    <row r="1244" s="284" customFormat="1" spans="1:5">
      <c r="A1244" s="99" t="s">
        <v>961</v>
      </c>
      <c r="B1244" s="288"/>
      <c r="C1244" s="145"/>
      <c r="D1244" s="99"/>
      <c r="E1244" s="99"/>
    </row>
    <row r="1245" s="284" customFormat="1" spans="1:5">
      <c r="A1245" s="99" t="s">
        <v>962</v>
      </c>
      <c r="B1245" s="291">
        <v>1000</v>
      </c>
      <c r="C1245" s="145"/>
      <c r="D1245" s="99"/>
      <c r="E1245" s="99"/>
    </row>
    <row r="1246" s="284" customFormat="1" spans="1:5">
      <c r="A1246" s="99" t="s">
        <v>963</v>
      </c>
      <c r="B1246" s="291">
        <v>78</v>
      </c>
      <c r="C1246" s="292">
        <v>50</v>
      </c>
      <c r="D1246" s="99"/>
      <c r="E1246" s="99"/>
    </row>
    <row r="1247" s="284" customFormat="1" spans="1:5">
      <c r="A1247" s="99" t="s">
        <v>964</v>
      </c>
      <c r="B1247" s="288">
        <v>510</v>
      </c>
      <c r="C1247" s="145">
        <v>0</v>
      </c>
      <c r="D1247" s="99"/>
      <c r="E1247" s="99"/>
    </row>
    <row r="1248" s="284" customFormat="1" spans="1:5">
      <c r="A1248" s="99" t="s">
        <v>965</v>
      </c>
      <c r="B1248" s="288">
        <v>0</v>
      </c>
      <c r="C1248" s="145">
        <v>0</v>
      </c>
      <c r="D1248" s="99"/>
      <c r="E1248" s="99"/>
    </row>
    <row r="1249" s="284" customFormat="1" spans="1:5">
      <c r="A1249" s="99" t="s">
        <v>640</v>
      </c>
      <c r="B1249" s="288"/>
      <c r="C1249" s="145"/>
      <c r="D1249" s="99"/>
      <c r="E1249" s="99"/>
    </row>
    <row r="1250" s="284" customFormat="1" spans="1:5">
      <c r="A1250" s="99" t="s">
        <v>641</v>
      </c>
      <c r="B1250" s="288"/>
      <c r="C1250" s="145"/>
      <c r="D1250" s="99"/>
      <c r="E1250" s="99"/>
    </row>
    <row r="1251" s="284" customFormat="1" spans="1:5">
      <c r="A1251" s="99" t="s">
        <v>642</v>
      </c>
      <c r="B1251" s="288"/>
      <c r="C1251" s="145"/>
      <c r="D1251" s="99"/>
      <c r="E1251" s="99"/>
    </row>
    <row r="1252" s="284" customFormat="1" spans="1:5">
      <c r="A1252" s="99" t="s">
        <v>966</v>
      </c>
      <c r="B1252" s="288"/>
      <c r="C1252" s="145"/>
      <c r="D1252" s="99"/>
      <c r="E1252" s="99"/>
    </row>
    <row r="1253" s="284" customFormat="1" spans="1:5">
      <c r="A1253" s="99" t="s">
        <v>967</v>
      </c>
      <c r="B1253" s="288"/>
      <c r="C1253" s="145"/>
      <c r="D1253" s="99"/>
      <c r="E1253" s="99"/>
    </row>
    <row r="1254" s="284" customFormat="1" spans="1:5">
      <c r="A1254" s="99" t="s">
        <v>968</v>
      </c>
      <c r="B1254" s="288"/>
      <c r="C1254" s="145"/>
      <c r="D1254" s="99"/>
      <c r="E1254" s="99"/>
    </row>
    <row r="1255" s="284" customFormat="1" spans="1:5">
      <c r="A1255" s="99" t="s">
        <v>969</v>
      </c>
      <c r="B1255" s="288"/>
      <c r="C1255" s="145"/>
      <c r="D1255" s="99"/>
      <c r="E1255" s="99"/>
    </row>
    <row r="1256" s="284" customFormat="1" spans="1:5">
      <c r="A1256" s="99" t="s">
        <v>970</v>
      </c>
      <c r="B1256" s="288"/>
      <c r="C1256" s="145"/>
      <c r="D1256" s="99"/>
      <c r="E1256" s="99"/>
    </row>
    <row r="1257" s="284" customFormat="1" spans="1:5">
      <c r="A1257" s="99" t="s">
        <v>971</v>
      </c>
      <c r="B1257" s="288"/>
      <c r="C1257" s="145"/>
      <c r="D1257" s="99"/>
      <c r="E1257" s="99"/>
    </row>
    <row r="1258" s="284" customFormat="1" spans="1:5">
      <c r="A1258" s="99" t="s">
        <v>972</v>
      </c>
      <c r="B1258" s="288"/>
      <c r="C1258" s="145"/>
      <c r="D1258" s="99"/>
      <c r="E1258" s="99"/>
    </row>
    <row r="1259" s="284" customFormat="1" spans="1:5">
      <c r="A1259" s="99" t="s">
        <v>973</v>
      </c>
      <c r="B1259" s="288"/>
      <c r="C1259" s="145"/>
      <c r="D1259" s="99"/>
      <c r="E1259" s="99"/>
    </row>
    <row r="1260" s="284" customFormat="1" spans="1:5">
      <c r="A1260" s="99" t="s">
        <v>974</v>
      </c>
      <c r="B1260" s="288"/>
      <c r="C1260" s="145"/>
      <c r="D1260" s="99"/>
      <c r="E1260" s="99"/>
    </row>
    <row r="1261" s="284" customFormat="1" spans="1:5">
      <c r="A1261" s="99" t="s">
        <v>659</v>
      </c>
      <c r="B1261" s="288"/>
      <c r="C1261" s="145"/>
      <c r="D1261" s="99"/>
      <c r="E1261" s="99"/>
    </row>
    <row r="1262" s="284" customFormat="1" spans="1:5">
      <c r="A1262" s="99" t="s">
        <v>975</v>
      </c>
      <c r="B1262" s="288"/>
      <c r="C1262" s="145"/>
      <c r="D1262" s="99"/>
      <c r="E1262" s="99"/>
    </row>
    <row r="1263" s="284" customFormat="1" spans="1:5">
      <c r="A1263" s="99" t="s">
        <v>976</v>
      </c>
      <c r="B1263" s="288">
        <v>0</v>
      </c>
      <c r="C1263" s="145">
        <v>0</v>
      </c>
      <c r="D1263" s="99"/>
      <c r="E1263" s="99"/>
    </row>
    <row r="1264" s="284" customFormat="1" spans="1:5">
      <c r="A1264" s="99" t="s">
        <v>640</v>
      </c>
      <c r="B1264" s="288"/>
      <c r="C1264" s="145"/>
      <c r="D1264" s="99"/>
      <c r="E1264" s="99"/>
    </row>
    <row r="1265" s="284" customFormat="1" spans="1:5">
      <c r="A1265" s="99" t="s">
        <v>641</v>
      </c>
      <c r="B1265" s="288"/>
      <c r="C1265" s="145"/>
      <c r="D1265" s="99"/>
      <c r="E1265" s="99"/>
    </row>
    <row r="1266" s="284" customFormat="1" spans="1:5">
      <c r="A1266" s="99" t="s">
        <v>642</v>
      </c>
      <c r="B1266" s="288"/>
      <c r="C1266" s="145"/>
      <c r="D1266" s="99"/>
      <c r="E1266" s="99"/>
    </row>
    <row r="1267" s="284" customFormat="1" spans="1:5">
      <c r="A1267" s="99" t="s">
        <v>977</v>
      </c>
      <c r="B1267" s="288"/>
      <c r="C1267" s="145"/>
      <c r="D1267" s="99"/>
      <c r="E1267" s="99"/>
    </row>
    <row r="1268" s="284" customFormat="1" spans="1:5">
      <c r="A1268" s="99" t="s">
        <v>978</v>
      </c>
      <c r="B1268" s="288"/>
      <c r="C1268" s="145"/>
      <c r="D1268" s="99"/>
      <c r="E1268" s="99"/>
    </row>
    <row r="1269" s="284" customFormat="1" spans="1:5">
      <c r="A1269" s="99" t="s">
        <v>979</v>
      </c>
      <c r="B1269" s="288"/>
      <c r="C1269" s="145"/>
      <c r="D1269" s="99"/>
      <c r="E1269" s="99"/>
    </row>
    <row r="1270" s="284" customFormat="1" spans="1:5">
      <c r="A1270" s="99" t="s">
        <v>980</v>
      </c>
      <c r="B1270" s="288"/>
      <c r="C1270" s="145"/>
      <c r="D1270" s="99"/>
      <c r="E1270" s="99"/>
    </row>
    <row r="1271" s="284" customFormat="1" spans="1:5">
      <c r="A1271" s="99" t="s">
        <v>981</v>
      </c>
      <c r="B1271" s="288"/>
      <c r="C1271" s="145"/>
      <c r="D1271" s="99"/>
      <c r="E1271" s="99"/>
    </row>
    <row r="1272" s="284" customFormat="1" spans="1:5">
      <c r="A1272" s="99" t="s">
        <v>982</v>
      </c>
      <c r="B1272" s="288"/>
      <c r="C1272" s="145"/>
      <c r="D1272" s="99"/>
      <c r="E1272" s="99"/>
    </row>
    <row r="1273" s="284" customFormat="1" spans="1:5">
      <c r="A1273" s="99" t="s">
        <v>983</v>
      </c>
      <c r="B1273" s="288"/>
      <c r="C1273" s="145"/>
      <c r="D1273" s="99"/>
      <c r="E1273" s="99"/>
    </row>
    <row r="1274" s="284" customFormat="1" spans="1:5">
      <c r="A1274" s="99" t="s">
        <v>984</v>
      </c>
      <c r="B1274" s="288"/>
      <c r="C1274" s="145"/>
      <c r="D1274" s="99"/>
      <c r="E1274" s="99"/>
    </row>
    <row r="1275" s="284" customFormat="1" spans="1:5">
      <c r="A1275" s="99" t="s">
        <v>659</v>
      </c>
      <c r="B1275" s="288"/>
      <c r="C1275" s="145"/>
      <c r="D1275" s="99"/>
      <c r="E1275" s="99"/>
    </row>
    <row r="1276" s="284" customFormat="1" spans="1:5">
      <c r="A1276" s="99" t="s">
        <v>985</v>
      </c>
      <c r="B1276" s="288"/>
      <c r="C1276" s="145"/>
      <c r="D1276" s="99"/>
      <c r="E1276" s="99"/>
    </row>
    <row r="1277" s="284" customFormat="1" spans="1:5">
      <c r="A1277" s="99" t="s">
        <v>986</v>
      </c>
      <c r="B1277" s="288">
        <v>0</v>
      </c>
      <c r="C1277" s="145">
        <v>0</v>
      </c>
      <c r="D1277" s="99"/>
      <c r="E1277" s="99"/>
    </row>
    <row r="1278" s="284" customFormat="1" spans="1:5">
      <c r="A1278" s="99" t="s">
        <v>1212</v>
      </c>
      <c r="B1278" s="288"/>
      <c r="C1278" s="145"/>
      <c r="D1278" s="99"/>
      <c r="E1278" s="99"/>
    </row>
    <row r="1279" s="284" customFormat="1" spans="1:5">
      <c r="A1279" s="99" t="s">
        <v>988</v>
      </c>
      <c r="B1279" s="288"/>
      <c r="C1279" s="145"/>
      <c r="D1279" s="99"/>
      <c r="E1279" s="99"/>
    </row>
    <row r="1280" s="284" customFormat="1" spans="1:5">
      <c r="A1280" s="99" t="s">
        <v>989</v>
      </c>
      <c r="B1280" s="288"/>
      <c r="C1280" s="145"/>
      <c r="D1280" s="99"/>
      <c r="E1280" s="99"/>
    </row>
    <row r="1281" s="284" customFormat="1" spans="1:5">
      <c r="A1281" s="99" t="s">
        <v>1213</v>
      </c>
      <c r="B1281" s="288"/>
      <c r="C1281" s="145"/>
      <c r="D1281" s="99"/>
      <c r="E1281" s="99"/>
    </row>
    <row r="1282" s="284" customFormat="1" spans="1:5">
      <c r="A1282" s="99" t="s">
        <v>991</v>
      </c>
      <c r="B1282" s="288">
        <v>510</v>
      </c>
      <c r="C1282" s="145">
        <v>0</v>
      </c>
      <c r="D1282" s="99"/>
      <c r="E1282" s="99"/>
    </row>
    <row r="1283" s="284" customFormat="1" spans="1:5">
      <c r="A1283" s="99" t="s">
        <v>992</v>
      </c>
      <c r="B1283" s="291">
        <v>0</v>
      </c>
      <c r="C1283" s="145"/>
      <c r="D1283" s="99"/>
      <c r="E1283" s="99"/>
    </row>
    <row r="1284" s="284" customFormat="1" spans="1:5">
      <c r="A1284" s="99" t="s">
        <v>993</v>
      </c>
      <c r="B1284" s="291">
        <v>0</v>
      </c>
      <c r="C1284" s="145"/>
      <c r="D1284" s="99"/>
      <c r="E1284" s="99"/>
    </row>
    <row r="1285" s="284" customFormat="1" spans="1:5">
      <c r="A1285" s="99" t="s">
        <v>994</v>
      </c>
      <c r="B1285" s="291">
        <v>382</v>
      </c>
      <c r="C1285" s="145"/>
      <c r="D1285" s="99"/>
      <c r="E1285" s="99"/>
    </row>
    <row r="1286" s="284" customFormat="1" spans="1:5">
      <c r="A1286" s="99" t="s">
        <v>995</v>
      </c>
      <c r="B1286" s="291">
        <v>0</v>
      </c>
      <c r="C1286" s="145"/>
      <c r="D1286" s="99"/>
      <c r="E1286" s="99"/>
    </row>
    <row r="1287" s="284" customFormat="1" spans="1:5">
      <c r="A1287" s="99" t="s">
        <v>996</v>
      </c>
      <c r="B1287" s="291">
        <v>128</v>
      </c>
      <c r="C1287" s="145"/>
      <c r="D1287" s="99"/>
      <c r="E1287" s="99"/>
    </row>
    <row r="1288" s="284" customFormat="1" spans="1:5">
      <c r="A1288" s="99" t="s">
        <v>997</v>
      </c>
      <c r="B1288" s="288">
        <v>0</v>
      </c>
      <c r="C1288" s="145">
        <v>0</v>
      </c>
      <c r="D1288" s="99"/>
      <c r="E1288" s="99"/>
    </row>
    <row r="1289" s="284" customFormat="1" spans="1:5">
      <c r="A1289" s="99" t="s">
        <v>998</v>
      </c>
      <c r="B1289" s="288"/>
      <c r="C1289" s="145"/>
      <c r="D1289" s="99"/>
      <c r="E1289" s="99"/>
    </row>
    <row r="1290" s="284" customFormat="1" spans="1:5">
      <c r="A1290" s="99" t="s">
        <v>999</v>
      </c>
      <c r="B1290" s="288"/>
      <c r="C1290" s="145"/>
      <c r="D1290" s="99"/>
      <c r="E1290" s="99"/>
    </row>
    <row r="1291" s="284" customFormat="1" spans="1:5">
      <c r="A1291" s="99" t="s">
        <v>1000</v>
      </c>
      <c r="B1291" s="288"/>
      <c r="C1291" s="145"/>
      <c r="D1291" s="99"/>
      <c r="E1291" s="99"/>
    </row>
    <row r="1292" s="284" customFormat="1" spans="1:5">
      <c r="A1292" s="99" t="s">
        <v>1001</v>
      </c>
      <c r="B1292" s="288"/>
      <c r="C1292" s="145"/>
      <c r="D1292" s="99"/>
      <c r="E1292" s="99"/>
    </row>
    <row r="1293" s="284" customFormat="1" spans="1:5">
      <c r="A1293" s="99" t="s">
        <v>1002</v>
      </c>
      <c r="B1293" s="288"/>
      <c r="C1293" s="145"/>
      <c r="D1293" s="99"/>
      <c r="E1293" s="99"/>
    </row>
    <row r="1294" s="284" customFormat="1" spans="1:5">
      <c r="A1294" s="99" t="s">
        <v>1003</v>
      </c>
      <c r="B1294" s="288"/>
      <c r="C1294" s="145"/>
      <c r="D1294" s="99"/>
      <c r="E1294" s="99"/>
    </row>
    <row r="1295" s="284" customFormat="1" spans="1:5">
      <c r="A1295" s="99" t="s">
        <v>1004</v>
      </c>
      <c r="B1295" s="288"/>
      <c r="C1295" s="145"/>
      <c r="D1295" s="99"/>
      <c r="E1295" s="99"/>
    </row>
    <row r="1296" s="284" customFormat="1" spans="1:5">
      <c r="A1296" s="99" t="s">
        <v>1005</v>
      </c>
      <c r="B1296" s="288"/>
      <c r="C1296" s="145"/>
      <c r="D1296" s="99"/>
      <c r="E1296" s="99"/>
    </row>
    <row r="1297" s="284" customFormat="1" spans="1:5">
      <c r="A1297" s="99" t="s">
        <v>1006</v>
      </c>
      <c r="B1297" s="288"/>
      <c r="C1297" s="145"/>
      <c r="D1297" s="99"/>
      <c r="E1297" s="99"/>
    </row>
    <row r="1298" s="284" customFormat="1" spans="1:5">
      <c r="A1298" s="99" t="s">
        <v>1007</v>
      </c>
      <c r="B1298" s="288"/>
      <c r="C1298" s="145"/>
      <c r="D1298" s="99"/>
      <c r="E1298" s="99"/>
    </row>
    <row r="1299" s="284" customFormat="1" spans="1:5">
      <c r="A1299" s="99" t="s">
        <v>1008</v>
      </c>
      <c r="B1299" s="288"/>
      <c r="C1299" s="145"/>
      <c r="D1299" s="99"/>
      <c r="E1299" s="99"/>
    </row>
    <row r="1300" s="284" customFormat="1" spans="1:5">
      <c r="A1300" s="99" t="s">
        <v>1214</v>
      </c>
      <c r="B1300" s="288"/>
      <c r="C1300" s="145"/>
      <c r="D1300" s="99"/>
      <c r="E1300" s="99"/>
    </row>
    <row r="1301" s="284" customFormat="1" spans="1:5">
      <c r="A1301" s="99" t="s">
        <v>1215</v>
      </c>
      <c r="B1301" s="288">
        <v>2261</v>
      </c>
      <c r="C1301" s="145">
        <v>0</v>
      </c>
      <c r="D1301" s="99"/>
      <c r="E1301" s="99"/>
    </row>
    <row r="1302" s="284" customFormat="1" spans="1:5">
      <c r="A1302" s="99" t="s">
        <v>1056</v>
      </c>
      <c r="B1302" s="288">
        <v>2261</v>
      </c>
      <c r="C1302" s="145">
        <v>0</v>
      </c>
      <c r="D1302" s="99"/>
      <c r="E1302" s="99"/>
    </row>
    <row r="1303" s="284" customFormat="1" spans="1:5">
      <c r="A1303" s="99" t="s">
        <v>1057</v>
      </c>
      <c r="B1303" s="291">
        <v>2261</v>
      </c>
      <c r="C1303" s="145"/>
      <c r="D1303" s="99"/>
      <c r="E1303" s="99"/>
    </row>
    <row r="1304" s="284" customFormat="1" spans="1:5">
      <c r="A1304" s="99" t="s">
        <v>1058</v>
      </c>
      <c r="B1304" s="288"/>
      <c r="C1304" s="145"/>
      <c r="D1304" s="99"/>
      <c r="E1304" s="99"/>
    </row>
    <row r="1305" s="284" customFormat="1" spans="1:5">
      <c r="A1305" s="99" t="s">
        <v>1059</v>
      </c>
      <c r="B1305" s="288"/>
      <c r="C1305" s="145"/>
      <c r="D1305" s="99"/>
      <c r="E1305" s="99"/>
    </row>
    <row r="1306" s="284" customFormat="1" spans="1:5">
      <c r="A1306" s="99" t="s">
        <v>1060</v>
      </c>
      <c r="B1306" s="288"/>
      <c r="C1306" s="145"/>
      <c r="D1306" s="99"/>
      <c r="E1306" s="99"/>
    </row>
    <row r="1307" s="284" customFormat="1" spans="1:5">
      <c r="A1307" s="99" t="s">
        <v>1216</v>
      </c>
      <c r="B1307" s="288">
        <v>30</v>
      </c>
      <c r="C1307" s="298">
        <v>0</v>
      </c>
      <c r="D1307" s="299"/>
      <c r="E1307" s="299"/>
    </row>
    <row r="1308" s="284" customFormat="1" spans="1:5">
      <c r="A1308" s="99" t="s">
        <v>1062</v>
      </c>
      <c r="B1308" s="291">
        <v>30</v>
      </c>
      <c r="C1308" s="298"/>
      <c r="D1308" s="299"/>
      <c r="E1308" s="299"/>
    </row>
    <row r="1309" s="284" customFormat="1" spans="1:5">
      <c r="A1309" s="99" t="s">
        <v>1217</v>
      </c>
      <c r="B1309" s="288">
        <v>4599</v>
      </c>
      <c r="C1309" s="145">
        <v>0</v>
      </c>
      <c r="D1309" s="99"/>
      <c r="E1309" s="99"/>
    </row>
    <row r="1310" s="284" customFormat="1" spans="1:5">
      <c r="A1310" s="99" t="s">
        <v>1064</v>
      </c>
      <c r="B1310" s="288"/>
      <c r="C1310" s="145"/>
      <c r="D1310" s="99"/>
      <c r="E1310" s="99"/>
    </row>
    <row r="1311" s="284" customFormat="1" spans="1:5">
      <c r="A1311" s="99" t="s">
        <v>1065</v>
      </c>
      <c r="B1311" s="291">
        <v>4599</v>
      </c>
      <c r="C1311" s="145"/>
      <c r="D1311" s="99"/>
      <c r="E1311" s="99"/>
    </row>
    <row r="1312" s="284" customFormat="1" spans="1:5">
      <c r="A1312" s="99"/>
      <c r="B1312" s="288"/>
      <c r="C1312" s="145"/>
      <c r="D1312" s="99"/>
      <c r="E1312" s="99"/>
    </row>
    <row r="1313" s="284" customFormat="1" spans="1:5">
      <c r="A1313" s="99"/>
      <c r="B1313" s="288"/>
      <c r="C1313" s="145"/>
      <c r="D1313" s="99"/>
      <c r="E1313" s="99"/>
    </row>
    <row r="1314" s="284" customFormat="1" spans="1:5">
      <c r="A1314" s="108" t="s">
        <v>1066</v>
      </c>
      <c r="B1314" s="288">
        <v>456469</v>
      </c>
      <c r="C1314" s="289">
        <v>166887</v>
      </c>
      <c r="D1314" s="300">
        <v>0</v>
      </c>
      <c r="E1314" s="300">
        <v>0</v>
      </c>
    </row>
  </sheetData>
  <mergeCells count="1">
    <mergeCell ref="A2:E2"/>
  </mergeCells>
  <pageMargins left="0.707638888888889" right="0.707638888888889" top="0.747916666666667" bottom="0.747916666666667" header="0.313888888888889" footer="0.313888888888889"/>
  <pageSetup paperSize="9" scale="8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17"/>
  <sheetViews>
    <sheetView showGridLines="0" showZeros="0" zoomScale="93" zoomScaleNormal="93" workbookViewId="0">
      <pane ySplit="5" topLeftCell="A84" activePane="bottomLeft" state="frozen"/>
      <selection/>
      <selection pane="bottomLeft" activeCell="D68" sqref="D68"/>
    </sheetView>
  </sheetViews>
  <sheetFormatPr defaultColWidth="9" defaultRowHeight="14.25" outlineLevelCol="5"/>
  <cols>
    <col min="1" max="1" width="45" style="242" customWidth="1"/>
    <col min="2" max="2" width="20.5" style="245" customWidth="1"/>
    <col min="3" max="3" width="16.625" style="246" customWidth="1"/>
    <col min="4" max="4" width="43.625" style="242" customWidth="1"/>
    <col min="5" max="5" width="19.5" style="242" customWidth="1"/>
    <col min="6" max="6" width="16.625" style="242" customWidth="1"/>
    <col min="7" max="16379" width="9" style="242"/>
    <col min="16380" max="16384" width="9" style="247"/>
  </cols>
  <sheetData>
    <row r="1" s="242" customFormat="1" ht="18" customHeight="1" spans="1:3">
      <c r="A1" s="243" t="s">
        <v>1218</v>
      </c>
      <c r="B1" s="248"/>
      <c r="C1" s="246"/>
    </row>
    <row r="2" s="243" customFormat="1" ht="20.25" spans="1:6">
      <c r="A2" s="249" t="s">
        <v>1219</v>
      </c>
      <c r="B2" s="250"/>
      <c r="C2" s="251"/>
      <c r="D2" s="249"/>
      <c r="E2" s="249"/>
      <c r="F2" s="249"/>
    </row>
    <row r="3" s="242" customFormat="1" ht="20.25" customHeight="1" spans="1:6">
      <c r="A3" s="243"/>
      <c r="B3" s="248"/>
      <c r="C3" s="246"/>
      <c r="F3" s="252" t="s">
        <v>26</v>
      </c>
    </row>
    <row r="4" s="242" customFormat="1" ht="31.5" customHeight="1" spans="1:6">
      <c r="A4" s="253" t="s">
        <v>1220</v>
      </c>
      <c r="B4" s="254"/>
      <c r="C4" s="255"/>
      <c r="D4" s="253" t="s">
        <v>1221</v>
      </c>
      <c r="E4" s="256"/>
      <c r="F4" s="257"/>
    </row>
    <row r="5" s="242" customFormat="1" ht="21.95" customHeight="1" spans="1:6">
      <c r="A5" s="258" t="s">
        <v>1222</v>
      </c>
      <c r="B5" s="259" t="s">
        <v>28</v>
      </c>
      <c r="C5" s="259" t="s">
        <v>29</v>
      </c>
      <c r="D5" s="258" t="s">
        <v>27</v>
      </c>
      <c r="E5" s="260" t="s">
        <v>28</v>
      </c>
      <c r="F5" s="258" t="s">
        <v>29</v>
      </c>
    </row>
    <row r="6" s="242" customFormat="1" ht="20.1" customHeight="1" spans="1:6">
      <c r="A6" s="261" t="s">
        <v>1223</v>
      </c>
      <c r="B6" s="259">
        <f>[2]表一!B33</f>
        <v>21167</v>
      </c>
      <c r="C6" s="259">
        <f>[2]表一!C33</f>
        <v>21167</v>
      </c>
      <c r="D6" s="261" t="s">
        <v>1224</v>
      </c>
      <c r="E6" s="262">
        <v>456469</v>
      </c>
      <c r="F6" s="262">
        <v>166887</v>
      </c>
    </row>
    <row r="7" s="242" customFormat="1" ht="20.1" customHeight="1" spans="1:6">
      <c r="A7" s="263" t="s">
        <v>1225</v>
      </c>
      <c r="B7" s="264">
        <f>SUM(B8,B80:B81,B85:B88)</f>
        <v>462496.09</v>
      </c>
      <c r="C7" s="264">
        <f>SUM(C8,C80:C81,C85:C88)</f>
        <v>145720</v>
      </c>
      <c r="D7" s="263" t="s">
        <v>1226</v>
      </c>
      <c r="E7" s="262">
        <f>SUM(E8,E81:E87)</f>
        <v>27194</v>
      </c>
      <c r="F7" s="263">
        <f>SUM(F8,F81:F87)</f>
        <v>0</v>
      </c>
    </row>
    <row r="8" s="242" customFormat="1" ht="20.1" customHeight="1" spans="1:6">
      <c r="A8" s="265" t="s">
        <v>1227</v>
      </c>
      <c r="B8" s="266">
        <f>SUM(B9,B16,B57)</f>
        <v>426333.09</v>
      </c>
      <c r="C8" s="266">
        <f>SUM(C9,C16,C57)</f>
        <v>145720</v>
      </c>
      <c r="D8" s="265" t="s">
        <v>1228</v>
      </c>
      <c r="E8" s="267">
        <f>SUM(E9:E10)</f>
        <v>52</v>
      </c>
      <c r="F8" s="265">
        <f>SUM(F9:F10)</f>
        <v>0</v>
      </c>
    </row>
    <row r="9" s="242" customFormat="1" ht="20.1" customHeight="1" spans="1:6">
      <c r="A9" s="265" t="s">
        <v>1229</v>
      </c>
      <c r="B9" s="266">
        <f>SUM(B10:B15)</f>
        <v>-700</v>
      </c>
      <c r="C9" s="266">
        <f>SUM(C10:C15)</f>
        <v>-700</v>
      </c>
      <c r="D9" s="265" t="s">
        <v>1230</v>
      </c>
      <c r="E9" s="267"/>
      <c r="F9" s="268"/>
    </row>
    <row r="10" s="242" customFormat="1" ht="20.1" customHeight="1" spans="1:6">
      <c r="A10" s="134" t="s">
        <v>1231</v>
      </c>
      <c r="B10" s="267">
        <v>25</v>
      </c>
      <c r="C10" s="267">
        <v>25</v>
      </c>
      <c r="D10" s="265" t="s">
        <v>1232</v>
      </c>
      <c r="E10" s="267">
        <v>52</v>
      </c>
      <c r="F10" s="268"/>
    </row>
    <row r="11" s="242" customFormat="1" ht="20.1" customHeight="1" spans="1:6">
      <c r="A11" s="134" t="s">
        <v>1233</v>
      </c>
      <c r="B11" s="266"/>
      <c r="C11" s="266"/>
      <c r="D11" s="265"/>
      <c r="E11" s="267"/>
      <c r="F11" s="268"/>
    </row>
    <row r="12" s="242" customFormat="1" ht="20.1" customHeight="1" spans="1:6">
      <c r="A12" s="134" t="s">
        <v>1234</v>
      </c>
      <c r="B12" s="267">
        <v>-660</v>
      </c>
      <c r="C12" s="267">
        <v>-660</v>
      </c>
      <c r="D12" s="265" t="s">
        <v>0</v>
      </c>
      <c r="E12" s="265"/>
      <c r="F12" s="268"/>
    </row>
    <row r="13" s="242" customFormat="1" ht="20.1" customHeight="1" spans="1:6">
      <c r="A13" s="134" t="s">
        <v>1235</v>
      </c>
      <c r="B13" s="267">
        <v>-65</v>
      </c>
      <c r="C13" s="267">
        <v>-65</v>
      </c>
      <c r="D13" s="265" t="s">
        <v>0</v>
      </c>
      <c r="E13" s="265"/>
      <c r="F13" s="268"/>
    </row>
    <row r="14" s="242" customFormat="1" ht="20.1" customHeight="1" spans="1:6">
      <c r="A14" s="134" t="s">
        <v>1236</v>
      </c>
      <c r="B14" s="266"/>
      <c r="C14" s="266"/>
      <c r="D14" s="265" t="s">
        <v>0</v>
      </c>
      <c r="E14" s="265"/>
      <c r="F14" s="268"/>
    </row>
    <row r="15" s="242" customFormat="1" ht="20.1" customHeight="1" spans="1:6">
      <c r="A15" s="134" t="s">
        <v>1237</v>
      </c>
      <c r="B15" s="266"/>
      <c r="C15" s="266"/>
      <c r="D15" s="265" t="s">
        <v>0</v>
      </c>
      <c r="E15" s="265"/>
      <c r="F15" s="268"/>
    </row>
    <row r="16" s="242" customFormat="1" ht="20.1" customHeight="1" spans="1:6">
      <c r="A16" s="134" t="s">
        <v>1238</v>
      </c>
      <c r="B16" s="266">
        <f>SUM(B17:B56)</f>
        <v>299130.09</v>
      </c>
      <c r="C16" s="266">
        <f>SUM(C17:C56)</f>
        <v>131791</v>
      </c>
      <c r="D16" s="265" t="s">
        <v>0</v>
      </c>
      <c r="E16" s="265"/>
      <c r="F16" s="268"/>
    </row>
    <row r="17" s="242" customFormat="1" ht="20.1" customHeight="1" spans="1:6">
      <c r="A17" s="134" t="s">
        <v>1239</v>
      </c>
      <c r="B17" s="266">
        <v>7890</v>
      </c>
      <c r="C17" s="266">
        <v>7890</v>
      </c>
      <c r="D17" s="265" t="s">
        <v>0</v>
      </c>
      <c r="E17" s="265"/>
      <c r="F17" s="268"/>
    </row>
    <row r="18" s="242" customFormat="1" ht="20.1" customHeight="1" spans="1:6">
      <c r="A18" s="269" t="s">
        <v>1240</v>
      </c>
      <c r="B18" s="266">
        <v>56329</v>
      </c>
      <c r="C18" s="266">
        <v>54832</v>
      </c>
      <c r="D18" s="265" t="s">
        <v>0</v>
      </c>
      <c r="E18" s="265"/>
      <c r="F18" s="268"/>
    </row>
    <row r="19" s="242" customFormat="1" ht="20.1" customHeight="1" spans="1:6">
      <c r="A19" s="270" t="s">
        <v>1241</v>
      </c>
      <c r="B19" s="266"/>
      <c r="C19" s="266"/>
      <c r="D19" s="265" t="s">
        <v>0</v>
      </c>
      <c r="E19" s="265"/>
      <c r="F19" s="268"/>
    </row>
    <row r="20" s="242" customFormat="1" ht="20.1" customHeight="1" spans="1:6">
      <c r="A20" s="270" t="s">
        <v>1242</v>
      </c>
      <c r="B20" s="266">
        <v>54500</v>
      </c>
      <c r="C20" s="266">
        <v>2482</v>
      </c>
      <c r="D20" s="265" t="s">
        <v>0</v>
      </c>
      <c r="E20" s="265"/>
      <c r="F20" s="268"/>
    </row>
    <row r="21" s="242" customFormat="1" ht="20.1" customHeight="1" spans="1:6">
      <c r="A21" s="270" t="s">
        <v>1243</v>
      </c>
      <c r="B21" s="266"/>
      <c r="C21" s="266"/>
      <c r="D21" s="265" t="s">
        <v>0</v>
      </c>
      <c r="E21" s="265"/>
      <c r="F21" s="268"/>
    </row>
    <row r="22" s="242" customFormat="1" ht="20.1" customHeight="1" spans="1:6">
      <c r="A22" s="270" t="s">
        <v>1244</v>
      </c>
      <c r="B22" s="266"/>
      <c r="C22" s="266"/>
      <c r="D22" s="265" t="s">
        <v>0</v>
      </c>
      <c r="E22" s="265"/>
      <c r="F22" s="268"/>
    </row>
    <row r="23" s="242" customFormat="1" ht="20.1" customHeight="1" spans="1:6">
      <c r="A23" s="270" t="s">
        <v>1245</v>
      </c>
      <c r="B23" s="266">
        <v>-1306</v>
      </c>
      <c r="C23" s="266"/>
      <c r="D23" s="265" t="s">
        <v>0</v>
      </c>
      <c r="E23" s="265"/>
      <c r="F23" s="268"/>
    </row>
    <row r="24" s="242" customFormat="1" ht="20.1" customHeight="1" spans="1:6">
      <c r="A24" s="270" t="s">
        <v>1246</v>
      </c>
      <c r="B24" s="266">
        <v>4301.1</v>
      </c>
      <c r="C24" s="266">
        <v>114</v>
      </c>
      <c r="D24" s="265" t="s">
        <v>0</v>
      </c>
      <c r="E24" s="265"/>
      <c r="F24" s="268"/>
    </row>
    <row r="25" s="242" customFormat="1" ht="20.1" customHeight="1" spans="1:6">
      <c r="A25" s="270" t="s">
        <v>1247</v>
      </c>
      <c r="B25" s="266">
        <v>975.49</v>
      </c>
      <c r="C25" s="266">
        <v>696</v>
      </c>
      <c r="D25" s="265" t="s">
        <v>0</v>
      </c>
      <c r="E25" s="265"/>
      <c r="F25" s="268"/>
    </row>
    <row r="26" s="242" customFormat="1" ht="20.1" customHeight="1" spans="1:6">
      <c r="A26" s="270" t="s">
        <v>1248</v>
      </c>
      <c r="B26" s="266">
        <v>4825</v>
      </c>
      <c r="C26" s="266"/>
      <c r="D26" s="265" t="s">
        <v>0</v>
      </c>
      <c r="E26" s="265"/>
      <c r="F26" s="268"/>
    </row>
    <row r="27" s="242" customFormat="1" ht="20.1" customHeight="1" spans="1:6">
      <c r="A27" s="269" t="s">
        <v>1249</v>
      </c>
      <c r="B27" s="266">
        <v>107502</v>
      </c>
      <c r="C27" s="266"/>
      <c r="D27" s="265" t="s">
        <v>0</v>
      </c>
      <c r="E27" s="265"/>
      <c r="F27" s="268"/>
    </row>
    <row r="28" s="242" customFormat="1" ht="20.1" customHeight="1" spans="1:6">
      <c r="A28" s="270" t="s">
        <v>1250</v>
      </c>
      <c r="B28" s="266">
        <v>-1478</v>
      </c>
      <c r="C28" s="266"/>
      <c r="D28" s="270" t="s">
        <v>0</v>
      </c>
      <c r="E28" s="270"/>
      <c r="F28" s="268"/>
    </row>
    <row r="29" s="242" customFormat="1" ht="20.1" customHeight="1" spans="1:6">
      <c r="A29" s="270" t="s">
        <v>1251</v>
      </c>
      <c r="B29" s="266">
        <v>1</v>
      </c>
      <c r="C29" s="266"/>
      <c r="D29" s="270" t="s">
        <v>0</v>
      </c>
      <c r="E29" s="270"/>
      <c r="F29" s="268"/>
    </row>
    <row r="30" s="242" customFormat="1" ht="20.1" customHeight="1" spans="1:6">
      <c r="A30" s="270" t="s">
        <v>1252</v>
      </c>
      <c r="B30" s="266"/>
      <c r="C30" s="266"/>
      <c r="D30" s="270" t="s">
        <v>0</v>
      </c>
      <c r="E30" s="270"/>
      <c r="F30" s="268"/>
    </row>
    <row r="31" s="242" customFormat="1" ht="20.1" customHeight="1" spans="1:6">
      <c r="A31" s="270" t="s">
        <v>1253</v>
      </c>
      <c r="B31" s="266">
        <v>62404</v>
      </c>
      <c r="C31" s="266">
        <v>55852</v>
      </c>
      <c r="D31" s="269" t="s">
        <v>0</v>
      </c>
      <c r="E31" s="269"/>
      <c r="F31" s="268"/>
    </row>
    <row r="32" s="242" customFormat="1" ht="20.1" customHeight="1" spans="1:6">
      <c r="A32" s="270" t="s">
        <v>1254</v>
      </c>
      <c r="B32" s="266"/>
      <c r="C32" s="266"/>
      <c r="D32" s="270" t="s">
        <v>0</v>
      </c>
      <c r="E32" s="270"/>
      <c r="F32" s="268"/>
    </row>
    <row r="33" s="242" customFormat="1" ht="20.1" customHeight="1" spans="1:6">
      <c r="A33" s="270" t="s">
        <v>1255</v>
      </c>
      <c r="B33" s="266"/>
      <c r="C33" s="266"/>
      <c r="D33" s="270" t="s">
        <v>0</v>
      </c>
      <c r="E33" s="270"/>
      <c r="F33" s="268"/>
    </row>
    <row r="34" s="242" customFormat="1" ht="20.1" customHeight="1" spans="1:6">
      <c r="A34" s="270" t="s">
        <v>1256</v>
      </c>
      <c r="B34" s="266">
        <v>853</v>
      </c>
      <c r="C34" s="266">
        <v>853</v>
      </c>
      <c r="D34" s="270" t="s">
        <v>0</v>
      </c>
      <c r="E34" s="270"/>
      <c r="F34" s="268"/>
    </row>
    <row r="35" s="242" customFormat="1" ht="20.1" customHeight="1" spans="1:6">
      <c r="A35" s="270" t="s">
        <v>1257</v>
      </c>
      <c r="B35" s="266">
        <v>2333.5</v>
      </c>
      <c r="C35" s="266"/>
      <c r="D35" s="270" t="s">
        <v>0</v>
      </c>
      <c r="E35" s="270"/>
      <c r="F35" s="268"/>
    </row>
    <row r="36" s="242" customFormat="1" ht="20.1" customHeight="1" spans="1:6">
      <c r="A36" s="271" t="s">
        <v>1258</v>
      </c>
      <c r="B36" s="266"/>
      <c r="C36" s="272"/>
      <c r="D36" s="270" t="s">
        <v>0</v>
      </c>
      <c r="E36" s="270"/>
      <c r="F36" s="268"/>
    </row>
    <row r="37" s="242" customFormat="1" ht="20.1" customHeight="1" spans="1:6">
      <c r="A37" s="271" t="s">
        <v>1259</v>
      </c>
      <c r="B37" s="266"/>
      <c r="C37" s="272"/>
      <c r="D37" s="270" t="s">
        <v>0</v>
      </c>
      <c r="E37" s="270"/>
      <c r="F37" s="268"/>
    </row>
    <row r="38" s="242" customFormat="1" ht="20.1" customHeight="1" spans="1:6">
      <c r="A38" s="271" t="s">
        <v>1260</v>
      </c>
      <c r="B38" s="266"/>
      <c r="C38" s="272"/>
      <c r="D38" s="270" t="s">
        <v>0</v>
      </c>
      <c r="E38" s="270"/>
      <c r="F38" s="268"/>
    </row>
    <row r="39" s="242" customFormat="1" ht="20.1" customHeight="1" spans="1:6">
      <c r="A39" s="271" t="s">
        <v>1261</v>
      </c>
      <c r="B39" s="266"/>
      <c r="C39" s="272">
        <v>1245</v>
      </c>
      <c r="D39" s="270" t="s">
        <v>0</v>
      </c>
      <c r="E39" s="270"/>
      <c r="F39" s="268"/>
    </row>
    <row r="40" s="242" customFormat="1" ht="20.1" customHeight="1" spans="1:6">
      <c r="A40" s="271" t="s">
        <v>1262</v>
      </c>
      <c r="B40" s="266"/>
      <c r="C40" s="272">
        <v>7827</v>
      </c>
      <c r="D40" s="265" t="s">
        <v>0</v>
      </c>
      <c r="E40" s="265"/>
      <c r="F40" s="268"/>
    </row>
    <row r="41" s="242" customFormat="1" ht="20.1" customHeight="1" spans="1:6">
      <c r="A41" s="271" t="s">
        <v>1263</v>
      </c>
      <c r="B41" s="266"/>
      <c r="C41" s="272"/>
      <c r="D41" s="265" t="s">
        <v>0</v>
      </c>
      <c r="E41" s="265"/>
      <c r="F41" s="268"/>
    </row>
    <row r="42" s="242" customFormat="1" ht="20.1" customHeight="1" spans="1:6">
      <c r="A42" s="271" t="s">
        <v>1264</v>
      </c>
      <c r="B42" s="266"/>
      <c r="C42" s="272"/>
      <c r="D42" s="265" t="s">
        <v>0</v>
      </c>
      <c r="E42" s="265"/>
      <c r="F42" s="268"/>
    </row>
    <row r="43" s="242" customFormat="1" ht="20.1" customHeight="1" spans="1:6">
      <c r="A43" s="271" t="s">
        <v>1265</v>
      </c>
      <c r="B43" s="266"/>
      <c r="C43" s="272"/>
      <c r="D43" s="265" t="s">
        <v>0</v>
      </c>
      <c r="E43" s="265"/>
      <c r="F43" s="268"/>
    </row>
    <row r="44" s="242" customFormat="1" ht="20.1" customHeight="1" spans="1:6">
      <c r="A44" s="271" t="s">
        <v>1266</v>
      </c>
      <c r="B44" s="266"/>
      <c r="C44" s="272"/>
      <c r="D44" s="265" t="s">
        <v>0</v>
      </c>
      <c r="E44" s="265"/>
      <c r="F44" s="268"/>
    </row>
    <row r="45" s="242" customFormat="1" ht="20.1" customHeight="1" spans="1:6">
      <c r="A45" s="271" t="s">
        <v>1267</v>
      </c>
      <c r="B45" s="266"/>
      <c r="C45" s="272"/>
      <c r="D45" s="265" t="s">
        <v>0</v>
      </c>
      <c r="E45" s="265"/>
      <c r="F45" s="268"/>
    </row>
    <row r="46" s="242" customFormat="1" ht="20.1" customHeight="1" spans="1:6">
      <c r="A46" s="271" t="s">
        <v>1268</v>
      </c>
      <c r="B46" s="266"/>
      <c r="C46" s="272"/>
      <c r="D46" s="265" t="s">
        <v>0</v>
      </c>
      <c r="E46" s="265"/>
      <c r="F46" s="268"/>
    </row>
    <row r="47" s="242" customFormat="1" ht="20.1" customHeight="1" spans="1:6">
      <c r="A47" s="271" t="s">
        <v>1269</v>
      </c>
      <c r="B47" s="266"/>
      <c r="C47" s="272"/>
      <c r="D47" s="265" t="s">
        <v>0</v>
      </c>
      <c r="E47" s="265"/>
      <c r="F47" s="268"/>
    </row>
    <row r="48" s="242" customFormat="1" ht="20.1" customHeight="1" spans="1:6">
      <c r="A48" s="271" t="s">
        <v>1270</v>
      </c>
      <c r="B48" s="266"/>
      <c r="C48" s="272"/>
      <c r="D48" s="265" t="s">
        <v>0</v>
      </c>
      <c r="E48" s="265"/>
      <c r="F48" s="268"/>
    </row>
    <row r="49" s="242" customFormat="1" ht="20.1" customHeight="1" spans="1:6">
      <c r="A49" s="271" t="s">
        <v>1271</v>
      </c>
      <c r="B49" s="266"/>
      <c r="C49" s="272"/>
      <c r="D49" s="265" t="s">
        <v>0</v>
      </c>
      <c r="E49" s="265"/>
      <c r="F49" s="268"/>
    </row>
    <row r="50" s="242" customFormat="1" ht="20.1" customHeight="1" spans="1:6">
      <c r="A50" s="271" t="s">
        <v>1272</v>
      </c>
      <c r="B50" s="266"/>
      <c r="C50" s="272"/>
      <c r="D50" s="265" t="s">
        <v>0</v>
      </c>
      <c r="E50" s="265"/>
      <c r="F50" s="268"/>
    </row>
    <row r="51" s="242" customFormat="1" ht="20.1" customHeight="1" spans="1:6">
      <c r="A51" s="271" t="s">
        <v>1273</v>
      </c>
      <c r="B51" s="266"/>
      <c r="C51" s="272"/>
      <c r="D51" s="265" t="s">
        <v>0</v>
      </c>
      <c r="E51" s="265"/>
      <c r="F51" s="268"/>
    </row>
    <row r="52" s="242" customFormat="1" ht="20.1" customHeight="1" spans="1:6">
      <c r="A52" s="271" t="s">
        <v>1274</v>
      </c>
      <c r="B52" s="266"/>
      <c r="C52" s="272"/>
      <c r="D52" s="265" t="s">
        <v>0</v>
      </c>
      <c r="E52" s="265"/>
      <c r="F52" s="268"/>
    </row>
    <row r="53" s="242" customFormat="1" ht="20.1" customHeight="1" spans="1:6">
      <c r="A53" s="271" t="s">
        <v>1275</v>
      </c>
      <c r="B53" s="266"/>
      <c r="C53" s="272"/>
      <c r="D53" s="265" t="s">
        <v>0</v>
      </c>
      <c r="E53" s="265"/>
      <c r="F53" s="268"/>
    </row>
    <row r="54" s="242" customFormat="1" ht="20.1" customHeight="1" spans="1:6">
      <c r="A54" s="271" t="s">
        <v>1276</v>
      </c>
      <c r="B54" s="266"/>
      <c r="C54" s="272"/>
      <c r="D54" s="270" t="s">
        <v>0</v>
      </c>
      <c r="E54" s="270"/>
      <c r="F54" s="268"/>
    </row>
    <row r="55" s="242" customFormat="1" ht="20.1" customHeight="1" spans="1:6">
      <c r="A55" s="271" t="s">
        <v>1277</v>
      </c>
      <c r="B55" s="266"/>
      <c r="C55" s="272"/>
      <c r="D55" s="270" t="s">
        <v>0</v>
      </c>
      <c r="E55" s="270"/>
      <c r="F55" s="268"/>
    </row>
    <row r="56" s="242" customFormat="1" ht="20.1" customHeight="1" spans="1:6">
      <c r="A56" s="270" t="s">
        <v>1278</v>
      </c>
      <c r="B56" s="266"/>
      <c r="C56" s="266"/>
      <c r="D56" s="270" t="s">
        <v>0</v>
      </c>
      <c r="E56" s="270"/>
      <c r="F56" s="268"/>
    </row>
    <row r="57" s="242" customFormat="1" ht="20.1" customHeight="1" spans="1:6">
      <c r="A57" s="270" t="s">
        <v>1279</v>
      </c>
      <c r="B57" s="266">
        <f>SUM(B58:B77)</f>
        <v>127903</v>
      </c>
      <c r="C57" s="266">
        <f>SUM(C58:C77)</f>
        <v>14629</v>
      </c>
      <c r="D57" s="270" t="s">
        <v>0</v>
      </c>
      <c r="E57" s="270"/>
      <c r="F57" s="268"/>
    </row>
    <row r="58" s="242" customFormat="1" ht="20.1" customHeight="1" spans="1:6">
      <c r="A58" s="270" t="s">
        <v>889</v>
      </c>
      <c r="B58" s="266">
        <v>9470</v>
      </c>
      <c r="C58" s="266">
        <v>3432</v>
      </c>
      <c r="D58" s="270"/>
      <c r="E58" s="270"/>
      <c r="F58" s="268"/>
    </row>
    <row r="59" s="242" customFormat="1" ht="20.1" customHeight="1" spans="1:6">
      <c r="A59" s="270" t="s">
        <v>1280</v>
      </c>
      <c r="B59" s="266">
        <v>0</v>
      </c>
      <c r="C59" s="266"/>
      <c r="D59" s="270"/>
      <c r="E59" s="270"/>
      <c r="F59" s="268"/>
    </row>
    <row r="60" s="242" customFormat="1" ht="20.1" customHeight="1" spans="1:6">
      <c r="A60" s="270" t="s">
        <v>1281</v>
      </c>
      <c r="B60" s="266">
        <v>2150</v>
      </c>
      <c r="C60" s="266">
        <v>371</v>
      </c>
      <c r="D60" s="270"/>
      <c r="E60" s="270"/>
      <c r="F60" s="268"/>
    </row>
    <row r="61" s="242" customFormat="1" ht="20.1" customHeight="1" spans="1:6">
      <c r="A61" s="270" t="s">
        <v>1282</v>
      </c>
      <c r="B61" s="266">
        <v>5074</v>
      </c>
      <c r="C61" s="266">
        <v>1381</v>
      </c>
      <c r="D61" s="270"/>
      <c r="E61" s="265"/>
      <c r="F61" s="268"/>
    </row>
    <row r="62" s="242" customFormat="1" ht="20.1" customHeight="1" spans="1:6">
      <c r="A62" s="270" t="s">
        <v>890</v>
      </c>
      <c r="B62" s="266">
        <v>-522</v>
      </c>
      <c r="C62" s="266">
        <v>3280</v>
      </c>
      <c r="D62" s="270"/>
      <c r="E62" s="265"/>
      <c r="F62" s="268"/>
    </row>
    <row r="63" s="242" customFormat="1" ht="20.1" customHeight="1" spans="1:6">
      <c r="A63" s="270" t="s">
        <v>1283</v>
      </c>
      <c r="B63" s="266">
        <v>220</v>
      </c>
      <c r="C63" s="266">
        <v>40</v>
      </c>
      <c r="D63" s="270"/>
      <c r="E63" s="265"/>
      <c r="F63" s="268"/>
    </row>
    <row r="64" s="242" customFormat="1" ht="20.1" customHeight="1" spans="1:6">
      <c r="A64" s="270" t="s">
        <v>1284</v>
      </c>
      <c r="B64" s="266">
        <v>1434</v>
      </c>
      <c r="C64" s="266">
        <v>3227</v>
      </c>
      <c r="D64" s="270"/>
      <c r="E64" s="265"/>
      <c r="F64" s="268"/>
    </row>
    <row r="65" s="242" customFormat="1" ht="19.5" customHeight="1" spans="1:6">
      <c r="A65" s="270" t="s">
        <v>1285</v>
      </c>
      <c r="B65" s="266">
        <v>9512</v>
      </c>
      <c r="C65" s="266">
        <v>1000</v>
      </c>
      <c r="D65" s="270"/>
      <c r="E65" s="273"/>
      <c r="F65" s="274"/>
    </row>
    <row r="66" s="244" customFormat="1" ht="20.1" customHeight="1" spans="1:6">
      <c r="A66" s="270" t="s">
        <v>1286</v>
      </c>
      <c r="B66" s="266">
        <v>8186</v>
      </c>
      <c r="C66" s="275">
        <v>1591</v>
      </c>
      <c r="D66" s="270"/>
      <c r="E66" s="273"/>
      <c r="F66" s="274"/>
    </row>
    <row r="67" s="242" customFormat="1" ht="20.1" customHeight="1" spans="1:6">
      <c r="A67" s="270" t="s">
        <v>893</v>
      </c>
      <c r="B67" s="266">
        <v>389</v>
      </c>
      <c r="C67" s="266"/>
      <c r="D67" s="270"/>
      <c r="E67" s="134"/>
      <c r="F67" s="268"/>
    </row>
    <row r="68" s="242" customFormat="1" ht="20.1" customHeight="1" spans="1:6">
      <c r="A68" s="270" t="s">
        <v>1287</v>
      </c>
      <c r="B68" s="266">
        <v>0</v>
      </c>
      <c r="C68" s="266"/>
      <c r="D68" s="270"/>
      <c r="E68" s="134"/>
      <c r="F68" s="268"/>
    </row>
    <row r="69" s="242" customFormat="1" ht="20.1" customHeight="1" spans="1:6">
      <c r="A69" s="270" t="s">
        <v>1288</v>
      </c>
      <c r="B69" s="266">
        <v>4013</v>
      </c>
      <c r="C69" s="266">
        <v>263</v>
      </c>
      <c r="D69" s="270"/>
      <c r="E69" s="134"/>
      <c r="F69" s="268"/>
    </row>
    <row r="70" s="242" customFormat="1" ht="20.1" customHeight="1" spans="1:6">
      <c r="A70" s="270" t="s">
        <v>894</v>
      </c>
      <c r="B70" s="266">
        <v>49708</v>
      </c>
      <c r="C70" s="266"/>
      <c r="D70" s="270"/>
      <c r="E70" s="134"/>
      <c r="F70" s="268"/>
    </row>
    <row r="71" s="242" customFormat="1" ht="20.1" customHeight="1" spans="1:6">
      <c r="A71" s="270" t="s">
        <v>1289</v>
      </c>
      <c r="B71" s="266">
        <v>31803</v>
      </c>
      <c r="C71" s="266"/>
      <c r="D71" s="270"/>
      <c r="E71" s="134"/>
      <c r="F71" s="268"/>
    </row>
    <row r="72" s="242" customFormat="1" ht="20.1" customHeight="1" spans="1:6">
      <c r="A72" s="270" t="s">
        <v>1290</v>
      </c>
      <c r="B72" s="266">
        <v>-17</v>
      </c>
      <c r="C72" s="266"/>
      <c r="D72" s="270"/>
      <c r="E72" s="134"/>
      <c r="F72" s="268"/>
    </row>
    <row r="73" s="242" customFormat="1" ht="20.1" customHeight="1" spans="1:6">
      <c r="A73" s="270" t="s">
        <v>1291</v>
      </c>
      <c r="B73" s="266">
        <v>0</v>
      </c>
      <c r="C73" s="266"/>
      <c r="D73" s="270"/>
      <c r="E73" s="134"/>
      <c r="F73" s="268"/>
    </row>
    <row r="74" s="242" customFormat="1" ht="20.1" customHeight="1" spans="1:6">
      <c r="A74" s="270" t="s">
        <v>1292</v>
      </c>
      <c r="B74" s="266">
        <v>4645</v>
      </c>
      <c r="C74" s="266">
        <v>40</v>
      </c>
      <c r="D74" s="270"/>
      <c r="E74" s="134"/>
      <c r="F74" s="268"/>
    </row>
    <row r="75" s="242" customFormat="1" ht="20.1" customHeight="1" spans="1:6">
      <c r="A75" s="270" t="s">
        <v>895</v>
      </c>
      <c r="B75" s="266">
        <v>-10125</v>
      </c>
      <c r="C75" s="266"/>
      <c r="D75" s="270"/>
      <c r="E75" s="134"/>
      <c r="F75" s="268"/>
    </row>
    <row r="76" s="242" customFormat="1" ht="20.1" customHeight="1" spans="1:6">
      <c r="A76" s="270" t="s">
        <v>1293</v>
      </c>
      <c r="B76" s="266">
        <v>488</v>
      </c>
      <c r="C76" s="266"/>
      <c r="D76" s="270"/>
      <c r="E76" s="134"/>
      <c r="F76" s="268"/>
    </row>
    <row r="77" s="242" customFormat="1" ht="20.1" customHeight="1" spans="1:6">
      <c r="A77" s="268" t="s">
        <v>1294</v>
      </c>
      <c r="B77" s="266">
        <v>11475</v>
      </c>
      <c r="C77" s="266">
        <v>4</v>
      </c>
      <c r="D77" s="276"/>
      <c r="E77" s="134"/>
      <c r="F77" s="268"/>
    </row>
    <row r="78" s="242" customFormat="1" ht="20.1" customHeight="1" spans="1:6">
      <c r="A78" s="268"/>
      <c r="B78" s="266"/>
      <c r="C78" s="266"/>
      <c r="D78" s="276"/>
      <c r="E78" s="277"/>
      <c r="F78" s="268"/>
    </row>
    <row r="79" s="242" customFormat="1" ht="20.1" customHeight="1" spans="1:6">
      <c r="A79" s="268"/>
      <c r="B79" s="266"/>
      <c r="C79" s="264"/>
      <c r="D79" s="276"/>
      <c r="E79" s="278"/>
      <c r="F79" s="268"/>
    </row>
    <row r="80" s="242" customFormat="1" ht="20.1" customHeight="1" spans="1:6">
      <c r="A80" s="134" t="s">
        <v>1295</v>
      </c>
      <c r="B80" s="266">
        <v>2141</v>
      </c>
      <c r="C80" s="266"/>
      <c r="D80" s="270" t="s">
        <v>0</v>
      </c>
      <c r="E80" s="279"/>
      <c r="F80" s="279"/>
    </row>
    <row r="81" s="242" customFormat="1" ht="20.1" customHeight="1" spans="1:6">
      <c r="A81" s="134" t="s">
        <v>1296</v>
      </c>
      <c r="B81" s="266">
        <f>SUM(B82:B84)</f>
        <v>0</v>
      </c>
      <c r="C81" s="266">
        <f>SUM(C82:C84)</f>
        <v>0</v>
      </c>
      <c r="D81" s="280" t="s">
        <v>1297</v>
      </c>
      <c r="E81" s="134"/>
      <c r="F81" s="279"/>
    </row>
    <row r="82" s="242" customFormat="1" ht="20.1" customHeight="1" spans="1:6">
      <c r="A82" s="134" t="s">
        <v>1298</v>
      </c>
      <c r="B82" s="266"/>
      <c r="C82" s="266"/>
      <c r="D82" s="265" t="s">
        <v>1299</v>
      </c>
      <c r="E82" s="134">
        <v>27142</v>
      </c>
      <c r="F82" s="279"/>
    </row>
    <row r="83" s="242" customFormat="1" ht="20.1" customHeight="1" spans="1:6">
      <c r="A83" s="134" t="s">
        <v>1300</v>
      </c>
      <c r="B83" s="266"/>
      <c r="C83" s="266"/>
      <c r="D83" s="273" t="s">
        <v>1301</v>
      </c>
      <c r="E83" s="134"/>
      <c r="F83" s="279"/>
    </row>
    <row r="84" s="242" customFormat="1" ht="20.1" customHeight="1" spans="1:6">
      <c r="A84" s="134" t="s">
        <v>1302</v>
      </c>
      <c r="B84" s="266"/>
      <c r="C84" s="266"/>
      <c r="D84" s="273" t="s">
        <v>1303</v>
      </c>
      <c r="E84" s="279"/>
      <c r="F84" s="279"/>
    </row>
    <row r="85" s="242" customFormat="1" ht="20.1" customHeight="1" spans="1:6">
      <c r="A85" s="273" t="s">
        <v>1304</v>
      </c>
      <c r="B85" s="266"/>
      <c r="C85" s="266"/>
      <c r="D85" s="134" t="s">
        <v>1305</v>
      </c>
      <c r="E85" s="279"/>
      <c r="F85" s="279"/>
    </row>
    <row r="86" s="242" customFormat="1" ht="20.1" customHeight="1" spans="1:6">
      <c r="A86" s="134" t="s">
        <v>1306</v>
      </c>
      <c r="B86" s="266">
        <v>34022</v>
      </c>
      <c r="C86" s="266"/>
      <c r="D86" s="281" t="s">
        <v>1307</v>
      </c>
      <c r="E86" s="279"/>
      <c r="F86" s="279"/>
    </row>
    <row r="87" s="242" customFormat="1" ht="20.1" customHeight="1" spans="1:6">
      <c r="A87" s="134" t="s">
        <v>1308</v>
      </c>
      <c r="B87" s="266"/>
      <c r="C87" s="266"/>
      <c r="D87" s="281" t="s">
        <v>1309</v>
      </c>
      <c r="E87" s="279"/>
      <c r="F87" s="279"/>
    </row>
    <row r="88" s="242" customFormat="1" ht="19.15" customHeight="1" spans="1:6">
      <c r="A88" s="282" t="s">
        <v>1310</v>
      </c>
      <c r="B88" s="266"/>
      <c r="C88" s="266"/>
      <c r="D88" s="134"/>
      <c r="E88" s="279"/>
      <c r="F88" s="279"/>
    </row>
    <row r="89" s="242" customFormat="1" ht="22.15" customHeight="1" spans="1:6">
      <c r="A89" s="134"/>
      <c r="B89" s="266"/>
      <c r="C89" s="266"/>
      <c r="D89" s="134"/>
      <c r="E89" s="279"/>
      <c r="F89" s="279"/>
    </row>
    <row r="90" s="242" customFormat="1" spans="1:6">
      <c r="A90" s="134"/>
      <c r="B90" s="266"/>
      <c r="C90" s="266"/>
      <c r="D90" s="134"/>
      <c r="E90" s="279"/>
      <c r="F90" s="279"/>
    </row>
    <row r="91" s="242" customFormat="1" spans="1:6">
      <c r="A91" s="134"/>
      <c r="B91" s="266"/>
      <c r="C91" s="266"/>
      <c r="D91" s="134" t="s">
        <v>0</v>
      </c>
      <c r="E91" s="279"/>
      <c r="F91" s="279"/>
    </row>
    <row r="92" s="242" customFormat="1" spans="1:6">
      <c r="A92" s="134"/>
      <c r="B92" s="266"/>
      <c r="C92" s="266"/>
      <c r="D92" s="134" t="s">
        <v>0</v>
      </c>
      <c r="E92" s="279"/>
      <c r="F92" s="279"/>
    </row>
    <row r="93" s="242" customFormat="1" spans="1:6">
      <c r="A93" s="134"/>
      <c r="B93" s="266"/>
      <c r="C93" s="266"/>
      <c r="D93" s="134" t="s">
        <v>0</v>
      </c>
      <c r="E93" s="279"/>
      <c r="F93" s="279"/>
    </row>
    <row r="94" s="242" customFormat="1" spans="1:6">
      <c r="A94" s="134"/>
      <c r="B94" s="266"/>
      <c r="C94" s="266"/>
      <c r="D94" s="134" t="s">
        <v>0</v>
      </c>
      <c r="E94" s="279"/>
      <c r="F94" s="279"/>
    </row>
    <row r="95" s="242" customFormat="1" spans="1:6">
      <c r="A95" s="134"/>
      <c r="B95" s="266"/>
      <c r="C95" s="266"/>
      <c r="D95" s="134"/>
      <c r="E95" s="279"/>
      <c r="F95" s="279"/>
    </row>
    <row r="96" s="242" customFormat="1" spans="1:6">
      <c r="A96" s="134"/>
      <c r="B96" s="266"/>
      <c r="C96" s="266"/>
      <c r="D96" s="134"/>
      <c r="E96" s="279"/>
      <c r="F96" s="279"/>
    </row>
    <row r="97" s="242" customFormat="1" spans="1:6">
      <c r="A97" s="134"/>
      <c r="B97" s="266"/>
      <c r="C97" s="266"/>
      <c r="D97" s="134"/>
      <c r="E97" s="279"/>
      <c r="F97" s="279"/>
    </row>
    <row r="98" s="242" customFormat="1" spans="1:6">
      <c r="A98" s="278" t="s">
        <v>1311</v>
      </c>
      <c r="B98" s="266">
        <f t="shared" ref="B98:F98" si="0">SUM(B6:B7)</f>
        <v>483663.09</v>
      </c>
      <c r="C98" s="266">
        <f t="shared" si="0"/>
        <v>166887</v>
      </c>
      <c r="D98" s="278" t="s">
        <v>1312</v>
      </c>
      <c r="E98" s="283">
        <f t="shared" si="0"/>
        <v>483663</v>
      </c>
      <c r="F98" s="266">
        <f t="shared" si="0"/>
        <v>166887</v>
      </c>
    </row>
    <row r="99" s="242" customFormat="1" spans="2:3">
      <c r="B99" s="245"/>
      <c r="C99" s="246"/>
    </row>
    <row r="100" s="242" customFormat="1" spans="2:3">
      <c r="B100" s="245"/>
      <c r="C100" s="246"/>
    </row>
    <row r="101" s="242" customFormat="1" spans="2:3">
      <c r="B101" s="245"/>
      <c r="C101" s="246"/>
    </row>
    <row r="102" s="242" customFormat="1" spans="2:3">
      <c r="B102" s="245"/>
      <c r="C102" s="246"/>
    </row>
    <row r="103" s="242" customFormat="1" spans="2:3">
      <c r="B103" s="245"/>
      <c r="C103" s="246"/>
    </row>
    <row r="104" s="242" customFormat="1" spans="2:3">
      <c r="B104" s="245"/>
      <c r="C104" s="246"/>
    </row>
    <row r="105" s="242" customFormat="1" spans="2:3">
      <c r="B105" s="245"/>
      <c r="C105" s="246"/>
    </row>
    <row r="106" s="242" customFormat="1" spans="2:3">
      <c r="B106" s="245"/>
      <c r="C106" s="246"/>
    </row>
    <row r="107" s="242" customFormat="1" spans="2:3">
      <c r="B107" s="245"/>
      <c r="C107" s="246"/>
    </row>
    <row r="108" s="242" customFormat="1" spans="2:3">
      <c r="B108" s="245"/>
      <c r="C108" s="246"/>
    </row>
    <row r="109" s="242" customFormat="1" spans="2:3">
      <c r="B109" s="245"/>
      <c r="C109" s="246"/>
    </row>
    <row r="110" s="242" customFormat="1" spans="2:3">
      <c r="B110" s="245"/>
      <c r="C110" s="246"/>
    </row>
    <row r="111" s="242" customFormat="1" spans="2:3">
      <c r="B111" s="245"/>
      <c r="C111" s="246"/>
    </row>
    <row r="112" s="242" customFormat="1" spans="2:3">
      <c r="B112" s="245"/>
      <c r="C112" s="246"/>
    </row>
    <row r="113" s="242" customFormat="1" spans="2:3">
      <c r="B113" s="245"/>
      <c r="C113" s="246"/>
    </row>
    <row r="114" s="242" customFormat="1" spans="2:3">
      <c r="B114" s="245"/>
      <c r="C114" s="246"/>
    </row>
    <row r="115" s="242" customFormat="1" spans="2:3">
      <c r="B115" s="245"/>
      <c r="C115" s="246"/>
    </row>
    <row r="116" s="242" customFormat="1" spans="2:3">
      <c r="B116" s="245"/>
      <c r="C116" s="246"/>
    </row>
    <row r="117" s="242" customFormat="1" spans="2:3">
      <c r="B117" s="245"/>
      <c r="C117" s="246"/>
    </row>
  </sheetData>
  <protectedRanges>
    <protectedRange sqref="B36:C55" name="区域1" securityDescriptor=""/>
  </protectedRanges>
  <mergeCells count="3">
    <mergeCell ref="A2:F2"/>
    <mergeCell ref="A4:C4"/>
    <mergeCell ref="D4:F4"/>
  </mergeCells>
  <printOptions horizontalCentered="1"/>
  <pageMargins left="0.471527777777778" right="0.471527777777778" top="0.590277777777778" bottom="0.471527777777778" header="0.313888888888889" footer="0.313888888888889"/>
  <pageSetup paperSize="9" scale="7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26"/>
  <sheetViews>
    <sheetView showGridLines="0" showZeros="0" topLeftCell="A203" workbookViewId="0">
      <pane topLeftCell="A1" activePane="bottomRight" state="frozen"/>
      <selection activeCell="I1" sqref="I$1:K$1048576"/>
    </sheetView>
  </sheetViews>
  <sheetFormatPr defaultColWidth="9" defaultRowHeight="14.25" outlineLevelCol="7"/>
  <cols>
    <col min="1" max="1" width="45.25" style="135" customWidth="1"/>
    <col min="2" max="2" width="15.5" style="224" customWidth="1"/>
    <col min="3" max="3" width="15.25" style="138" customWidth="1"/>
    <col min="4" max="4" width="19.125" style="224" customWidth="1"/>
    <col min="5" max="5" width="18.125" style="135" customWidth="1"/>
    <col min="6" max="7" width="15.25" style="135" customWidth="1"/>
    <col min="8" max="8" width="15.5" style="135" customWidth="1"/>
    <col min="9" max="9" width="9.375" style="135"/>
    <col min="10" max="16384" width="9" style="135"/>
  </cols>
  <sheetData>
    <row r="1" s="135" customFormat="1" spans="1:4">
      <c r="A1" s="123" t="s">
        <v>1313</v>
      </c>
      <c r="B1" s="224"/>
      <c r="C1" s="138"/>
      <c r="D1" s="224"/>
    </row>
    <row r="2" s="135" customFormat="1" ht="20.25" spans="1:8">
      <c r="A2" s="88" t="s">
        <v>1314</v>
      </c>
      <c r="B2" s="225"/>
      <c r="C2" s="88"/>
      <c r="D2" s="225"/>
      <c r="E2" s="88"/>
      <c r="F2" s="88"/>
      <c r="G2" s="88"/>
      <c r="H2" s="88"/>
    </row>
    <row r="3" s="135" customFormat="1" ht="18" customHeight="1" spans="1:8">
      <c r="A3" s="123"/>
      <c r="B3" s="224"/>
      <c r="C3" s="138"/>
      <c r="D3" s="224"/>
      <c r="H3" s="137" t="s">
        <v>26</v>
      </c>
    </row>
    <row r="4" s="86" customFormat="1" ht="31.5" customHeight="1" spans="1:8">
      <c r="A4" s="140" t="s">
        <v>27</v>
      </c>
      <c r="B4" s="226" t="s">
        <v>1315</v>
      </c>
      <c r="C4" s="140" t="s">
        <v>1316</v>
      </c>
      <c r="D4" s="227" t="s">
        <v>1317</v>
      </c>
      <c r="E4" s="228" t="s">
        <v>1318</v>
      </c>
      <c r="F4" s="228" t="s">
        <v>1319</v>
      </c>
      <c r="G4" s="140" t="s">
        <v>1320</v>
      </c>
      <c r="H4" s="140" t="s">
        <v>1321</v>
      </c>
    </row>
    <row r="5" s="86" customFormat="1" ht="27" customHeight="1" spans="1:8">
      <c r="A5" s="140"/>
      <c r="B5" s="226"/>
      <c r="C5" s="140"/>
      <c r="D5" s="229"/>
      <c r="E5" s="228"/>
      <c r="F5" s="228"/>
      <c r="G5" s="140"/>
      <c r="H5" s="140"/>
    </row>
    <row r="6" s="135" customFormat="1" ht="20.1" customHeight="1" spans="1:8">
      <c r="A6" s="230" t="s">
        <v>61</v>
      </c>
      <c r="B6" s="226">
        <f t="shared" ref="B6:H6" si="0">SUM(B7:B33)</f>
        <v>35093</v>
      </c>
      <c r="C6" s="140">
        <v>31661</v>
      </c>
      <c r="D6" s="226">
        <f t="shared" si="0"/>
        <v>3431</v>
      </c>
      <c r="E6" s="140">
        <f t="shared" si="0"/>
        <v>0</v>
      </c>
      <c r="F6" s="140">
        <f t="shared" si="0"/>
        <v>0</v>
      </c>
      <c r="G6" s="140">
        <f t="shared" si="0"/>
        <v>0</v>
      </c>
      <c r="H6" s="140">
        <f t="shared" si="0"/>
        <v>0</v>
      </c>
    </row>
    <row r="7" s="135" customFormat="1" ht="20.1" customHeight="1" spans="1:8">
      <c r="A7" s="231" t="s">
        <v>62</v>
      </c>
      <c r="B7" s="226">
        <f t="shared" ref="B7:B33" si="1">SUM(C7:H7)</f>
        <v>600</v>
      </c>
      <c r="C7" s="223">
        <v>523</v>
      </c>
      <c r="D7" s="229">
        <v>77</v>
      </c>
      <c r="E7" s="140"/>
      <c r="F7" s="140"/>
      <c r="G7" s="140"/>
      <c r="H7" s="140"/>
    </row>
    <row r="8" s="135" customFormat="1" ht="20.1" customHeight="1" spans="1:8">
      <c r="A8" s="231" t="s">
        <v>74</v>
      </c>
      <c r="B8" s="226">
        <f t="shared" si="1"/>
        <v>533</v>
      </c>
      <c r="C8" s="223">
        <v>470</v>
      </c>
      <c r="D8" s="229">
        <v>63</v>
      </c>
      <c r="E8" s="140"/>
      <c r="F8" s="140"/>
      <c r="G8" s="140"/>
      <c r="H8" s="140"/>
    </row>
    <row r="9" s="135" customFormat="1" ht="20.1" customHeight="1" spans="1:8">
      <c r="A9" s="231" t="s">
        <v>79</v>
      </c>
      <c r="B9" s="226">
        <f t="shared" si="1"/>
        <v>4185</v>
      </c>
      <c r="C9" s="223">
        <v>4183</v>
      </c>
      <c r="D9" s="229">
        <v>2</v>
      </c>
      <c r="E9" s="140"/>
      <c r="F9" s="140"/>
      <c r="G9" s="140"/>
      <c r="H9" s="140"/>
    </row>
    <row r="10" s="135" customFormat="1" ht="20.1" customHeight="1" spans="1:8">
      <c r="A10" s="231" t="s">
        <v>86</v>
      </c>
      <c r="B10" s="226">
        <f t="shared" si="1"/>
        <v>1247</v>
      </c>
      <c r="C10" s="223">
        <v>1247</v>
      </c>
      <c r="D10" s="229"/>
      <c r="E10" s="140"/>
      <c r="F10" s="140"/>
      <c r="G10" s="140"/>
      <c r="H10" s="140"/>
    </row>
    <row r="11" s="135" customFormat="1" ht="20.1" customHeight="1" spans="1:8">
      <c r="A11" s="232" t="s">
        <v>94</v>
      </c>
      <c r="B11" s="226">
        <f t="shared" si="1"/>
        <v>451</v>
      </c>
      <c r="C11" s="223">
        <v>451</v>
      </c>
      <c r="D11" s="229"/>
      <c r="E11" s="140"/>
      <c r="F11" s="140"/>
      <c r="G11" s="140"/>
      <c r="H11" s="140"/>
    </row>
    <row r="12" s="135" customFormat="1" ht="20.1" customHeight="1" spans="1:8">
      <c r="A12" s="231" t="s">
        <v>101</v>
      </c>
      <c r="B12" s="226">
        <f t="shared" si="1"/>
        <v>4148</v>
      </c>
      <c r="C12" s="223">
        <v>4136</v>
      </c>
      <c r="D12" s="229">
        <v>12</v>
      </c>
      <c r="E12" s="140"/>
      <c r="F12" s="140"/>
      <c r="G12" s="140"/>
      <c r="H12" s="140"/>
    </row>
    <row r="13" s="135" customFormat="1" ht="20.1" customHeight="1" spans="1:8">
      <c r="A13" s="231" t="s">
        <v>108</v>
      </c>
      <c r="B13" s="226">
        <f t="shared" si="1"/>
        <v>0</v>
      </c>
      <c r="C13" s="223">
        <v>0</v>
      </c>
      <c r="D13" s="229"/>
      <c r="E13" s="140"/>
      <c r="F13" s="140"/>
      <c r="G13" s="140"/>
      <c r="H13" s="140"/>
    </row>
    <row r="14" s="135" customFormat="1" ht="20.1" customHeight="1" spans="1:8">
      <c r="A14" s="232" t="s">
        <v>115</v>
      </c>
      <c r="B14" s="226">
        <f t="shared" si="1"/>
        <v>631</v>
      </c>
      <c r="C14" s="223">
        <v>631</v>
      </c>
      <c r="D14" s="229"/>
      <c r="E14" s="140"/>
      <c r="F14" s="140"/>
      <c r="G14" s="140"/>
      <c r="H14" s="140"/>
    </row>
    <row r="15" s="135" customFormat="1" ht="20.1" customHeight="1" spans="1:8">
      <c r="A15" s="231" t="s">
        <v>119</v>
      </c>
      <c r="B15" s="226">
        <f t="shared" si="1"/>
        <v>0</v>
      </c>
      <c r="C15" s="223">
        <v>0</v>
      </c>
      <c r="D15" s="229"/>
      <c r="E15" s="140"/>
      <c r="F15" s="140"/>
      <c r="G15" s="140"/>
      <c r="H15" s="140"/>
    </row>
    <row r="16" s="135" customFormat="1" ht="20.1" customHeight="1" spans="1:8">
      <c r="A16" s="232" t="s">
        <v>127</v>
      </c>
      <c r="B16" s="226">
        <f t="shared" si="1"/>
        <v>423</v>
      </c>
      <c r="C16" s="223">
        <v>423</v>
      </c>
      <c r="D16" s="229"/>
      <c r="E16" s="140"/>
      <c r="F16" s="140"/>
      <c r="G16" s="140"/>
      <c r="H16" s="140"/>
    </row>
    <row r="17" s="135" customFormat="1" ht="20.1" customHeight="1" spans="1:8">
      <c r="A17" s="230" t="s">
        <v>133</v>
      </c>
      <c r="B17" s="226">
        <f t="shared" si="1"/>
        <v>3211</v>
      </c>
      <c r="C17" s="223">
        <v>3211</v>
      </c>
      <c r="D17" s="229"/>
      <c r="E17" s="140"/>
      <c r="F17" s="140"/>
      <c r="G17" s="140"/>
      <c r="H17" s="140"/>
    </row>
    <row r="18" s="135" customFormat="1" ht="20.1" customHeight="1" spans="1:8">
      <c r="A18" s="230" t="s">
        <v>138</v>
      </c>
      <c r="B18" s="226">
        <f t="shared" si="1"/>
        <v>1419</v>
      </c>
      <c r="C18" s="223">
        <v>1419</v>
      </c>
      <c r="D18" s="229"/>
      <c r="E18" s="140"/>
      <c r="F18" s="140"/>
      <c r="G18" s="140"/>
      <c r="H18" s="140"/>
    </row>
    <row r="19" s="135" customFormat="1" ht="20.1" customHeight="1" spans="1:8">
      <c r="A19" s="232" t="s">
        <v>145</v>
      </c>
      <c r="B19" s="226">
        <f t="shared" si="1"/>
        <v>95</v>
      </c>
      <c r="C19" s="223">
        <v>95</v>
      </c>
      <c r="D19" s="229"/>
      <c r="E19" s="140"/>
      <c r="F19" s="140"/>
      <c r="G19" s="140"/>
      <c r="H19" s="140"/>
    </row>
    <row r="20" s="135" customFormat="1" ht="20.1" customHeight="1" spans="1:8">
      <c r="A20" s="233" t="s">
        <v>155</v>
      </c>
      <c r="B20" s="226">
        <f t="shared" si="1"/>
        <v>525</v>
      </c>
      <c r="C20" s="223">
        <v>525</v>
      </c>
      <c r="D20" s="229"/>
      <c r="E20" s="140"/>
      <c r="F20" s="140"/>
      <c r="G20" s="140"/>
      <c r="H20" s="140"/>
    </row>
    <row r="21" s="135" customFormat="1" ht="20.1" customHeight="1" spans="1:8">
      <c r="A21" s="231" t="s">
        <v>1322</v>
      </c>
      <c r="B21" s="226">
        <f t="shared" si="1"/>
        <v>0</v>
      </c>
      <c r="C21" s="223">
        <v>0</v>
      </c>
      <c r="D21" s="229"/>
      <c r="E21" s="140"/>
      <c r="F21" s="140"/>
      <c r="G21" s="140"/>
      <c r="H21" s="140"/>
    </row>
    <row r="22" s="135" customFormat="1" ht="20.1" customHeight="1" spans="1:8">
      <c r="A22" s="232" t="s">
        <v>162</v>
      </c>
      <c r="B22" s="226">
        <f t="shared" si="1"/>
        <v>254</v>
      </c>
      <c r="C22" s="223">
        <v>254</v>
      </c>
      <c r="D22" s="229"/>
      <c r="E22" s="140"/>
      <c r="F22" s="140"/>
      <c r="G22" s="140"/>
      <c r="H22" s="140"/>
    </row>
    <row r="23" s="135" customFormat="1" ht="18.75" customHeight="1" spans="1:8">
      <c r="A23" s="232" t="s">
        <v>165</v>
      </c>
      <c r="B23" s="226">
        <f t="shared" si="1"/>
        <v>0</v>
      </c>
      <c r="C23" s="223">
        <v>0</v>
      </c>
      <c r="D23" s="229"/>
      <c r="E23" s="140"/>
      <c r="F23" s="140"/>
      <c r="G23" s="140"/>
      <c r="H23" s="140"/>
    </row>
    <row r="24" s="135" customFormat="1" ht="20.1" customHeight="1" spans="1:8">
      <c r="A24" s="232" t="s">
        <v>167</v>
      </c>
      <c r="B24" s="226">
        <f t="shared" si="1"/>
        <v>4307</v>
      </c>
      <c r="C24" s="223">
        <v>1885</v>
      </c>
      <c r="D24" s="229">
        <v>2422</v>
      </c>
      <c r="E24" s="140"/>
      <c r="F24" s="140"/>
      <c r="G24" s="140"/>
      <c r="H24" s="140"/>
    </row>
    <row r="25" s="135" customFormat="1" ht="20.1" customHeight="1" spans="1:8">
      <c r="A25" s="232" t="s">
        <v>170</v>
      </c>
      <c r="B25" s="226">
        <f t="shared" si="1"/>
        <v>6305</v>
      </c>
      <c r="C25" s="234">
        <v>6305</v>
      </c>
      <c r="D25" s="229"/>
      <c r="E25" s="140"/>
      <c r="F25" s="140"/>
      <c r="G25" s="140"/>
      <c r="H25" s="140"/>
    </row>
    <row r="26" s="135" customFormat="1" ht="20.1" customHeight="1" spans="1:8">
      <c r="A26" s="232" t="s">
        <v>173</v>
      </c>
      <c r="B26" s="226">
        <f t="shared" si="1"/>
        <v>1473</v>
      </c>
      <c r="C26" s="223">
        <v>1213</v>
      </c>
      <c r="D26" s="229">
        <v>260</v>
      </c>
      <c r="E26" s="140"/>
      <c r="F26" s="140"/>
      <c r="G26" s="140"/>
      <c r="H26" s="140"/>
    </row>
    <row r="27" s="135" customFormat="1" ht="20.1" customHeight="1" spans="1:8">
      <c r="A27" s="232" t="s">
        <v>176</v>
      </c>
      <c r="B27" s="226">
        <f t="shared" si="1"/>
        <v>570</v>
      </c>
      <c r="C27" s="223">
        <v>570</v>
      </c>
      <c r="D27" s="229"/>
      <c r="E27" s="140"/>
      <c r="F27" s="140"/>
      <c r="G27" s="140"/>
      <c r="H27" s="140"/>
    </row>
    <row r="28" s="135" customFormat="1" ht="20.1" customHeight="1" spans="1:8">
      <c r="A28" s="232" t="s">
        <v>178</v>
      </c>
      <c r="B28" s="226">
        <f t="shared" si="1"/>
        <v>595</v>
      </c>
      <c r="C28" s="223">
        <v>0</v>
      </c>
      <c r="D28" s="229">
        <v>595</v>
      </c>
      <c r="E28" s="140"/>
      <c r="F28" s="140"/>
      <c r="G28" s="140"/>
      <c r="H28" s="140"/>
    </row>
    <row r="29" s="135" customFormat="1" ht="20.1" customHeight="1" spans="1:8">
      <c r="A29" s="232" t="s">
        <v>182</v>
      </c>
      <c r="B29" s="226">
        <f t="shared" si="1"/>
        <v>0</v>
      </c>
      <c r="C29" s="235">
        <v>0</v>
      </c>
      <c r="D29" s="229"/>
      <c r="E29" s="140"/>
      <c r="F29" s="140"/>
      <c r="G29" s="140"/>
      <c r="H29" s="140"/>
    </row>
    <row r="30" s="135" customFormat="1" ht="20.1" customHeight="1" spans="1:8">
      <c r="A30" s="232" t="s">
        <v>184</v>
      </c>
      <c r="B30" s="226">
        <f t="shared" si="1"/>
        <v>0</v>
      </c>
      <c r="C30" s="236">
        <v>0</v>
      </c>
      <c r="D30" s="229"/>
      <c r="E30" s="140"/>
      <c r="F30" s="140"/>
      <c r="G30" s="140"/>
      <c r="H30" s="140"/>
    </row>
    <row r="31" s="135" customFormat="1" ht="20.1" customHeight="1" spans="1:8">
      <c r="A31" s="233" t="s">
        <v>186</v>
      </c>
      <c r="B31" s="226">
        <f t="shared" si="1"/>
        <v>0</v>
      </c>
      <c r="C31" s="237">
        <v>0</v>
      </c>
      <c r="D31" s="229"/>
      <c r="E31" s="140"/>
      <c r="F31" s="140"/>
      <c r="G31" s="140"/>
      <c r="H31" s="140"/>
    </row>
    <row r="32" s="135" customFormat="1" ht="20.1" customHeight="1" spans="1:8">
      <c r="A32" s="233" t="s">
        <v>188</v>
      </c>
      <c r="B32" s="226">
        <f t="shared" si="1"/>
        <v>4121</v>
      </c>
      <c r="C32" s="236">
        <v>4121</v>
      </c>
      <c r="D32" s="229"/>
      <c r="E32" s="140"/>
      <c r="F32" s="140"/>
      <c r="G32" s="140"/>
      <c r="H32" s="140"/>
    </row>
    <row r="33" s="135" customFormat="1" ht="20.1" customHeight="1" spans="1:8">
      <c r="A33" s="232" t="s">
        <v>200</v>
      </c>
      <c r="B33" s="226">
        <f t="shared" si="1"/>
        <v>0</v>
      </c>
      <c r="C33" s="223">
        <v>0</v>
      </c>
      <c r="D33" s="229"/>
      <c r="E33" s="140"/>
      <c r="F33" s="140"/>
      <c r="G33" s="140"/>
      <c r="H33" s="140"/>
    </row>
    <row r="34" s="135" customFormat="1" ht="20.1" customHeight="1" spans="1:8">
      <c r="A34" s="230" t="s">
        <v>203</v>
      </c>
      <c r="B34" s="226">
        <f t="shared" ref="B34:H34" si="2">SUM(B35:B36)</f>
        <v>0</v>
      </c>
      <c r="C34" s="140">
        <v>0</v>
      </c>
      <c r="D34" s="226"/>
      <c r="E34" s="140">
        <f t="shared" si="2"/>
        <v>0</v>
      </c>
      <c r="F34" s="140">
        <f t="shared" si="2"/>
        <v>0</v>
      </c>
      <c r="G34" s="140">
        <f t="shared" si="2"/>
        <v>0</v>
      </c>
      <c r="H34" s="140">
        <f t="shared" si="2"/>
        <v>0</v>
      </c>
    </row>
    <row r="35" s="135" customFormat="1" ht="20.1" customHeight="1" spans="1:8">
      <c r="A35" s="231" t="s">
        <v>204</v>
      </c>
      <c r="B35" s="226">
        <f t="shared" ref="B35:B39" si="3">SUM(C35:H35)</f>
        <v>0</v>
      </c>
      <c r="C35" s="140">
        <v>0</v>
      </c>
      <c r="D35" s="229"/>
      <c r="E35" s="140"/>
      <c r="F35" s="140"/>
      <c r="G35" s="140"/>
      <c r="H35" s="140"/>
    </row>
    <row r="36" s="135" customFormat="1" ht="20.1" customHeight="1" spans="1:8">
      <c r="A36" s="231" t="s">
        <v>205</v>
      </c>
      <c r="B36" s="226">
        <f t="shared" si="3"/>
        <v>0</v>
      </c>
      <c r="C36" s="140">
        <v>0</v>
      </c>
      <c r="D36" s="229"/>
      <c r="E36" s="140"/>
      <c r="F36" s="140"/>
      <c r="G36" s="140"/>
      <c r="H36" s="140"/>
    </row>
    <row r="37" s="135" customFormat="1" ht="20.1" customHeight="1" spans="1:8">
      <c r="A37" s="230" t="s">
        <v>206</v>
      </c>
      <c r="B37" s="226">
        <f t="shared" ref="B37:H37" si="4">SUM(B38:B39)</f>
        <v>632</v>
      </c>
      <c r="C37" s="140">
        <v>261</v>
      </c>
      <c r="D37" s="226">
        <v>371</v>
      </c>
      <c r="E37" s="140">
        <f t="shared" si="4"/>
        <v>0</v>
      </c>
      <c r="F37" s="140">
        <f t="shared" si="4"/>
        <v>0</v>
      </c>
      <c r="G37" s="140">
        <f t="shared" si="4"/>
        <v>0</v>
      </c>
      <c r="H37" s="140">
        <f t="shared" si="4"/>
        <v>0</v>
      </c>
    </row>
    <row r="38" s="135" customFormat="1" ht="20.1" customHeight="1" spans="1:8">
      <c r="A38" s="232" t="s">
        <v>207</v>
      </c>
      <c r="B38" s="226">
        <f t="shared" si="3"/>
        <v>557</v>
      </c>
      <c r="C38" s="223">
        <v>261</v>
      </c>
      <c r="D38" s="229">
        <v>296</v>
      </c>
      <c r="E38" s="140"/>
      <c r="F38" s="140"/>
      <c r="G38" s="140"/>
      <c r="H38" s="140"/>
    </row>
    <row r="39" s="135" customFormat="1" ht="20.1" customHeight="1" spans="1:8">
      <c r="A39" s="232" t="s">
        <v>217</v>
      </c>
      <c r="B39" s="226">
        <f t="shared" si="3"/>
        <v>75</v>
      </c>
      <c r="C39" s="234">
        <v>0</v>
      </c>
      <c r="D39" s="229">
        <v>75</v>
      </c>
      <c r="E39" s="140"/>
      <c r="F39" s="140"/>
      <c r="G39" s="140"/>
      <c r="H39" s="140"/>
    </row>
    <row r="40" s="135" customFormat="1" ht="20.1" customHeight="1" spans="1:8">
      <c r="A40" s="230" t="s">
        <v>218</v>
      </c>
      <c r="B40" s="226">
        <f t="shared" ref="B40:H40" si="5">SUM(B41:B51)</f>
        <v>28189</v>
      </c>
      <c r="C40" s="140">
        <v>26808</v>
      </c>
      <c r="D40" s="226">
        <v>1381</v>
      </c>
      <c r="E40" s="140">
        <f t="shared" si="5"/>
        <v>0</v>
      </c>
      <c r="F40" s="140">
        <f t="shared" si="5"/>
        <v>0</v>
      </c>
      <c r="G40" s="140">
        <f t="shared" si="5"/>
        <v>0</v>
      </c>
      <c r="H40" s="140">
        <f t="shared" si="5"/>
        <v>0</v>
      </c>
    </row>
    <row r="41" s="135" customFormat="1" ht="20.1" customHeight="1" spans="1:8">
      <c r="A41" s="231" t="s">
        <v>219</v>
      </c>
      <c r="B41" s="226">
        <f t="shared" ref="B41:B51" si="6">SUM(C41:H41)</f>
        <v>759</v>
      </c>
      <c r="C41" s="223">
        <v>759</v>
      </c>
      <c r="D41" s="229"/>
      <c r="E41" s="140"/>
      <c r="F41" s="140"/>
      <c r="G41" s="140"/>
      <c r="H41" s="140"/>
    </row>
    <row r="42" s="135" customFormat="1" ht="20.1" customHeight="1" spans="1:8">
      <c r="A42" s="232" t="s">
        <v>222</v>
      </c>
      <c r="B42" s="226">
        <f t="shared" si="6"/>
        <v>21115</v>
      </c>
      <c r="C42" s="223">
        <v>20282</v>
      </c>
      <c r="D42" s="219">
        <v>833</v>
      </c>
      <c r="E42" s="144"/>
      <c r="F42" s="144"/>
      <c r="G42" s="144"/>
      <c r="H42" s="144"/>
    </row>
    <row r="43" s="135" customFormat="1" ht="20.1" customHeight="1" spans="1:8">
      <c r="A43" s="231" t="s">
        <v>226</v>
      </c>
      <c r="B43" s="226">
        <f t="shared" si="6"/>
        <v>200</v>
      </c>
      <c r="C43" s="223">
        <v>200</v>
      </c>
      <c r="D43" s="219"/>
      <c r="E43" s="144"/>
      <c r="F43" s="144"/>
      <c r="G43" s="144"/>
      <c r="H43" s="144"/>
    </row>
    <row r="44" s="135" customFormat="1" ht="20.1" customHeight="1" spans="1:8">
      <c r="A44" s="231" t="s">
        <v>229</v>
      </c>
      <c r="B44" s="226">
        <f t="shared" si="6"/>
        <v>1973</v>
      </c>
      <c r="C44" s="223">
        <v>1973</v>
      </c>
      <c r="D44" s="219"/>
      <c r="E44" s="144"/>
      <c r="F44" s="144"/>
      <c r="G44" s="144"/>
      <c r="H44" s="144"/>
    </row>
    <row r="45" s="135" customFormat="1" ht="20.1" customHeight="1" spans="1:8">
      <c r="A45" s="230" t="s">
        <v>233</v>
      </c>
      <c r="B45" s="226">
        <f t="shared" si="6"/>
        <v>2439</v>
      </c>
      <c r="C45" s="223">
        <v>2439</v>
      </c>
      <c r="D45" s="219"/>
      <c r="E45" s="144"/>
      <c r="F45" s="144"/>
      <c r="G45" s="144"/>
      <c r="H45" s="144"/>
    </row>
    <row r="46" s="135" customFormat="1" ht="20.1" customHeight="1" spans="1:8">
      <c r="A46" s="231" t="s">
        <v>238</v>
      </c>
      <c r="B46" s="226">
        <f t="shared" si="6"/>
        <v>1155</v>
      </c>
      <c r="C46" s="223">
        <v>1155</v>
      </c>
      <c r="D46" s="219"/>
      <c r="E46" s="144"/>
      <c r="F46" s="144"/>
      <c r="G46" s="144"/>
      <c r="H46" s="144"/>
    </row>
    <row r="47" s="135" customFormat="1" ht="20.1" customHeight="1" spans="1:8">
      <c r="A47" s="231" t="s">
        <v>249</v>
      </c>
      <c r="B47" s="226">
        <f t="shared" si="6"/>
        <v>0</v>
      </c>
      <c r="C47" s="223">
        <v>0</v>
      </c>
      <c r="D47" s="219"/>
      <c r="E47" s="144"/>
      <c r="F47" s="144"/>
      <c r="G47" s="144"/>
      <c r="H47" s="144"/>
    </row>
    <row r="48" s="135" customFormat="1" ht="20.1" customHeight="1" spans="1:8">
      <c r="A48" s="232" t="s">
        <v>254</v>
      </c>
      <c r="B48" s="226">
        <f t="shared" si="6"/>
        <v>0</v>
      </c>
      <c r="C48" s="223">
        <v>0</v>
      </c>
      <c r="D48" s="219"/>
      <c r="E48" s="144"/>
      <c r="F48" s="144"/>
      <c r="G48" s="144"/>
      <c r="H48" s="144"/>
    </row>
    <row r="49" s="135" customFormat="1" ht="20.1" customHeight="1" spans="1:8">
      <c r="A49" s="230" t="s">
        <v>259</v>
      </c>
      <c r="B49" s="226">
        <f t="shared" si="6"/>
        <v>0</v>
      </c>
      <c r="C49" s="223">
        <v>0</v>
      </c>
      <c r="D49" s="219"/>
      <c r="E49" s="144"/>
      <c r="F49" s="144"/>
      <c r="G49" s="144"/>
      <c r="H49" s="144"/>
    </row>
    <row r="50" s="135" customFormat="1" ht="20.1" customHeight="1" spans="1:8">
      <c r="A50" s="231" t="s">
        <v>263</v>
      </c>
      <c r="B50" s="226">
        <f t="shared" si="6"/>
        <v>0</v>
      </c>
      <c r="C50" s="223">
        <v>0</v>
      </c>
      <c r="D50" s="219"/>
      <c r="E50" s="144"/>
      <c r="F50" s="144"/>
      <c r="G50" s="144"/>
      <c r="H50" s="144"/>
    </row>
    <row r="51" s="135" customFormat="1" ht="20.1" customHeight="1" spans="1:8">
      <c r="A51" s="231" t="s">
        <v>266</v>
      </c>
      <c r="B51" s="219">
        <f t="shared" si="6"/>
        <v>548</v>
      </c>
      <c r="C51" s="223">
        <v>0</v>
      </c>
      <c r="D51" s="219">
        <v>548</v>
      </c>
      <c r="E51" s="144"/>
      <c r="F51" s="144"/>
      <c r="G51" s="144"/>
      <c r="H51" s="144"/>
    </row>
    <row r="52" s="135" customFormat="1" ht="19.5" customHeight="1" spans="1:8">
      <c r="A52" s="230" t="s">
        <v>268</v>
      </c>
      <c r="B52" s="219">
        <f t="shared" ref="B52:H52" si="7">SUM(B53:B62)</f>
        <v>31960</v>
      </c>
      <c r="C52" s="145">
        <v>28680</v>
      </c>
      <c r="D52" s="226">
        <v>3280</v>
      </c>
      <c r="E52" s="144">
        <f t="shared" si="7"/>
        <v>0</v>
      </c>
      <c r="F52" s="144">
        <f t="shared" si="7"/>
        <v>0</v>
      </c>
      <c r="G52" s="144">
        <f t="shared" si="7"/>
        <v>0</v>
      </c>
      <c r="H52" s="144">
        <f t="shared" si="7"/>
        <v>0</v>
      </c>
    </row>
    <row r="53" s="135" customFormat="1" ht="20.1" customHeight="1" spans="1:8">
      <c r="A53" s="232" t="s">
        <v>269</v>
      </c>
      <c r="B53" s="219">
        <f t="shared" ref="B53:B62" si="8">SUM(C53:H53)</f>
        <v>3421</v>
      </c>
      <c r="C53" s="223">
        <v>3421</v>
      </c>
      <c r="D53" s="219"/>
      <c r="E53" s="144"/>
      <c r="F53" s="144"/>
      <c r="G53" s="144"/>
      <c r="H53" s="144"/>
    </row>
    <row r="54" s="135" customFormat="1" ht="20.1" customHeight="1" spans="1:8">
      <c r="A54" s="231" t="s">
        <v>271</v>
      </c>
      <c r="B54" s="219">
        <f t="shared" si="8"/>
        <v>11013</v>
      </c>
      <c r="C54" s="223">
        <v>10316</v>
      </c>
      <c r="D54" s="219">
        <v>697</v>
      </c>
      <c r="E54" s="144"/>
      <c r="F54" s="144"/>
      <c r="G54" s="144"/>
      <c r="H54" s="144"/>
    </row>
    <row r="55" s="135" customFormat="1" ht="20.1" customHeight="1" spans="1:8">
      <c r="A55" s="231" t="s">
        <v>280</v>
      </c>
      <c r="B55" s="219">
        <f t="shared" si="8"/>
        <v>11902</v>
      </c>
      <c r="C55" s="223">
        <v>9342</v>
      </c>
      <c r="D55" s="219">
        <v>2560</v>
      </c>
      <c r="E55" s="144"/>
      <c r="F55" s="144"/>
      <c r="G55" s="144"/>
      <c r="H55" s="144"/>
    </row>
    <row r="56" s="135" customFormat="1" ht="20.1" customHeight="1" spans="1:8">
      <c r="A56" s="230" t="s">
        <v>287</v>
      </c>
      <c r="B56" s="219">
        <f t="shared" si="8"/>
        <v>0</v>
      </c>
      <c r="C56" s="223">
        <v>0</v>
      </c>
      <c r="D56" s="219"/>
      <c r="E56" s="144"/>
      <c r="F56" s="144"/>
      <c r="G56" s="144"/>
      <c r="H56" s="144"/>
    </row>
    <row r="57" s="135" customFormat="1" ht="20.1" customHeight="1" spans="1:8">
      <c r="A57" s="232" t="s">
        <v>293</v>
      </c>
      <c r="B57" s="219">
        <f t="shared" si="8"/>
        <v>1150</v>
      </c>
      <c r="C57" s="223">
        <v>1150</v>
      </c>
      <c r="D57" s="219"/>
      <c r="E57" s="144"/>
      <c r="F57" s="144"/>
      <c r="G57" s="144"/>
      <c r="H57" s="144"/>
    </row>
    <row r="58" s="135" customFormat="1" ht="20.1" customHeight="1" spans="1:8">
      <c r="A58" s="232" t="s">
        <v>297</v>
      </c>
      <c r="B58" s="219">
        <f t="shared" si="8"/>
        <v>0</v>
      </c>
      <c r="C58" s="223">
        <v>0</v>
      </c>
      <c r="D58" s="219"/>
      <c r="E58" s="144"/>
      <c r="F58" s="144"/>
      <c r="G58" s="144"/>
      <c r="H58" s="144"/>
    </row>
    <row r="59" s="135" customFormat="1" ht="20.1" customHeight="1" spans="1:8">
      <c r="A59" s="231" t="s">
        <v>301</v>
      </c>
      <c r="B59" s="219">
        <f t="shared" si="8"/>
        <v>1140</v>
      </c>
      <c r="C59" s="223">
        <v>1140</v>
      </c>
      <c r="D59" s="219"/>
      <c r="E59" s="144"/>
      <c r="F59" s="144"/>
      <c r="G59" s="144"/>
      <c r="H59" s="144"/>
    </row>
    <row r="60" s="135" customFormat="1" ht="20.1" customHeight="1" spans="1:8">
      <c r="A60" s="232" t="s">
        <v>305</v>
      </c>
      <c r="B60" s="219">
        <f t="shared" si="8"/>
        <v>3311</v>
      </c>
      <c r="C60" s="223">
        <v>3311</v>
      </c>
      <c r="D60" s="219"/>
      <c r="E60" s="144"/>
      <c r="F60" s="144"/>
      <c r="G60" s="144"/>
      <c r="H60" s="144"/>
    </row>
    <row r="61" s="135" customFormat="1" ht="20.1" customHeight="1" spans="1:8">
      <c r="A61" s="231" t="s">
        <v>311</v>
      </c>
      <c r="B61" s="219">
        <f t="shared" si="8"/>
        <v>0</v>
      </c>
      <c r="C61" s="223">
        <v>0</v>
      </c>
      <c r="D61" s="219"/>
      <c r="E61" s="144"/>
      <c r="F61" s="144"/>
      <c r="G61" s="144"/>
      <c r="H61" s="144"/>
    </row>
    <row r="62" s="135" customFormat="1" ht="20.1" customHeight="1" spans="1:8">
      <c r="A62" s="231" t="s">
        <v>318</v>
      </c>
      <c r="B62" s="219">
        <f t="shared" si="8"/>
        <v>23</v>
      </c>
      <c r="C62" s="234">
        <v>0</v>
      </c>
      <c r="D62" s="219">
        <v>23</v>
      </c>
      <c r="E62" s="144"/>
      <c r="F62" s="144"/>
      <c r="G62" s="144"/>
      <c r="H62" s="144"/>
    </row>
    <row r="63" s="135" customFormat="1" ht="20.1" customHeight="1" spans="1:8">
      <c r="A63" s="230" t="s">
        <v>319</v>
      </c>
      <c r="B63" s="219">
        <f t="shared" ref="B63:H63" si="9">SUM(B64:B73)</f>
        <v>982</v>
      </c>
      <c r="C63" s="145">
        <v>942</v>
      </c>
      <c r="D63" s="226">
        <v>40</v>
      </c>
      <c r="E63" s="144">
        <f t="shared" si="9"/>
        <v>0</v>
      </c>
      <c r="F63" s="144">
        <f t="shared" si="9"/>
        <v>0</v>
      </c>
      <c r="G63" s="144">
        <f t="shared" si="9"/>
        <v>0</v>
      </c>
      <c r="H63" s="144">
        <f t="shared" si="9"/>
        <v>0</v>
      </c>
    </row>
    <row r="64" s="135" customFormat="1" ht="20.1" customHeight="1" spans="1:8">
      <c r="A64" s="232" t="s">
        <v>320</v>
      </c>
      <c r="B64" s="219">
        <f t="shared" ref="B64:B73" si="10">SUM(C64:H64)</f>
        <v>459</v>
      </c>
      <c r="C64" s="223">
        <v>459</v>
      </c>
      <c r="D64" s="219"/>
      <c r="E64" s="144"/>
      <c r="F64" s="144"/>
      <c r="G64" s="144"/>
      <c r="H64" s="144"/>
    </row>
    <row r="65" s="135" customFormat="1" ht="20.1" customHeight="1" spans="1:8">
      <c r="A65" s="231" t="s">
        <v>322</v>
      </c>
      <c r="B65" s="219">
        <f t="shared" si="10"/>
        <v>0</v>
      </c>
      <c r="C65" s="223">
        <v>0</v>
      </c>
      <c r="D65" s="219"/>
      <c r="E65" s="144"/>
      <c r="F65" s="144"/>
      <c r="G65" s="144"/>
      <c r="H65" s="144"/>
    </row>
    <row r="66" s="135" customFormat="1" ht="20.1" customHeight="1" spans="1:8">
      <c r="A66" s="232" t="s">
        <v>331</v>
      </c>
      <c r="B66" s="219">
        <f t="shared" si="10"/>
        <v>0</v>
      </c>
      <c r="C66" s="223">
        <v>0</v>
      </c>
      <c r="D66" s="219"/>
      <c r="E66" s="144"/>
      <c r="F66" s="144"/>
      <c r="G66" s="144"/>
      <c r="H66" s="144"/>
    </row>
    <row r="67" s="135" customFormat="1" ht="20.1" customHeight="1" spans="1:8">
      <c r="A67" s="232" t="s">
        <v>336</v>
      </c>
      <c r="B67" s="219">
        <f t="shared" si="10"/>
        <v>10</v>
      </c>
      <c r="C67" s="223">
        <v>10</v>
      </c>
      <c r="D67" s="219"/>
      <c r="E67" s="144"/>
      <c r="F67" s="144"/>
      <c r="G67" s="144"/>
      <c r="H67" s="144"/>
    </row>
    <row r="68" s="135" customFormat="1" ht="20.1" customHeight="1" spans="1:8">
      <c r="A68" s="232" t="s">
        <v>341</v>
      </c>
      <c r="B68" s="219">
        <f t="shared" si="10"/>
        <v>0</v>
      </c>
      <c r="C68" s="223">
        <v>0</v>
      </c>
      <c r="D68" s="219"/>
      <c r="E68" s="144"/>
      <c r="F68" s="144"/>
      <c r="G68" s="144"/>
      <c r="H68" s="144"/>
    </row>
    <row r="69" s="135" customFormat="1" ht="20.1" customHeight="1" spans="1:8">
      <c r="A69" s="232" t="s">
        <v>345</v>
      </c>
      <c r="B69" s="219">
        <f t="shared" si="10"/>
        <v>0</v>
      </c>
      <c r="C69" s="223">
        <v>0</v>
      </c>
      <c r="D69" s="219"/>
      <c r="E69" s="144"/>
      <c r="F69" s="144"/>
      <c r="G69" s="144"/>
      <c r="H69" s="144"/>
    </row>
    <row r="70" s="135" customFormat="1" ht="20.1" customHeight="1" spans="1:8">
      <c r="A70" s="231" t="s">
        <v>350</v>
      </c>
      <c r="B70" s="219">
        <f t="shared" si="10"/>
        <v>513</v>
      </c>
      <c r="C70" s="223">
        <v>473</v>
      </c>
      <c r="D70" s="219">
        <v>40</v>
      </c>
      <c r="E70" s="144"/>
      <c r="F70" s="144"/>
      <c r="G70" s="144"/>
      <c r="H70" s="144"/>
    </row>
    <row r="71" s="135" customFormat="1" ht="20.1" customHeight="1" spans="1:8">
      <c r="A71" s="231" t="s">
        <v>356</v>
      </c>
      <c r="B71" s="219">
        <f t="shared" si="10"/>
        <v>0</v>
      </c>
      <c r="C71" s="223">
        <v>0</v>
      </c>
      <c r="D71" s="219"/>
      <c r="E71" s="144"/>
      <c r="F71" s="144"/>
      <c r="G71" s="144"/>
      <c r="H71" s="144"/>
    </row>
    <row r="72" s="135" customFormat="1" ht="20.1" customHeight="1" spans="1:8">
      <c r="A72" s="230" t="s">
        <v>360</v>
      </c>
      <c r="B72" s="219">
        <f t="shared" si="10"/>
        <v>0</v>
      </c>
      <c r="C72" s="223">
        <v>0</v>
      </c>
      <c r="D72" s="219"/>
      <c r="E72" s="144"/>
      <c r="F72" s="144"/>
      <c r="G72" s="144"/>
      <c r="H72" s="144"/>
    </row>
    <row r="73" s="135" customFormat="1" ht="20.1" customHeight="1" spans="1:8">
      <c r="A73" s="231" t="s">
        <v>363</v>
      </c>
      <c r="B73" s="219">
        <f t="shared" si="10"/>
        <v>0</v>
      </c>
      <c r="C73" s="223">
        <v>0</v>
      </c>
      <c r="D73" s="219"/>
      <c r="E73" s="144"/>
      <c r="F73" s="144"/>
      <c r="G73" s="144"/>
      <c r="H73" s="144"/>
    </row>
    <row r="74" s="135" customFormat="1" ht="20.1" customHeight="1" spans="1:8">
      <c r="A74" s="230" t="s">
        <v>368</v>
      </c>
      <c r="B74" s="219">
        <f t="shared" ref="B74:H74" si="11">SUM(B75:B80)</f>
        <v>10445</v>
      </c>
      <c r="C74" s="145">
        <v>7218</v>
      </c>
      <c r="D74" s="226">
        <v>3227</v>
      </c>
      <c r="E74" s="144">
        <f t="shared" si="11"/>
        <v>0</v>
      </c>
      <c r="F74" s="144">
        <f t="shared" si="11"/>
        <v>0</v>
      </c>
      <c r="G74" s="144">
        <f t="shared" si="11"/>
        <v>0</v>
      </c>
      <c r="H74" s="144">
        <f t="shared" si="11"/>
        <v>0</v>
      </c>
    </row>
    <row r="75" s="135" customFormat="1" ht="20.1" customHeight="1" spans="1:8">
      <c r="A75" s="230" t="s">
        <v>369</v>
      </c>
      <c r="B75" s="219">
        <f t="shared" ref="B75:B80" si="12">SUM(C75:H75)</f>
        <v>2436</v>
      </c>
      <c r="C75" s="223">
        <v>2390</v>
      </c>
      <c r="D75" s="219">
        <v>46</v>
      </c>
      <c r="E75" s="144"/>
      <c r="F75" s="144"/>
      <c r="G75" s="144"/>
      <c r="H75" s="144"/>
    </row>
    <row r="76" s="135" customFormat="1" ht="20.1" customHeight="1" spans="1:8">
      <c r="A76" s="230" t="s">
        <v>382</v>
      </c>
      <c r="B76" s="219">
        <f t="shared" si="12"/>
        <v>451</v>
      </c>
      <c r="C76" s="223">
        <v>442</v>
      </c>
      <c r="D76" s="219">
        <v>9</v>
      </c>
      <c r="E76" s="144"/>
      <c r="F76" s="144"/>
      <c r="G76" s="144"/>
      <c r="H76" s="144"/>
    </row>
    <row r="77" s="135" customFormat="1" ht="20.1" customHeight="1" spans="1:8">
      <c r="A77" s="230" t="s">
        <v>387</v>
      </c>
      <c r="B77" s="219">
        <f t="shared" si="12"/>
        <v>235</v>
      </c>
      <c r="C77" s="223">
        <v>235</v>
      </c>
      <c r="D77" s="219"/>
      <c r="E77" s="144"/>
      <c r="F77" s="144"/>
      <c r="G77" s="144"/>
      <c r="H77" s="144"/>
    </row>
    <row r="78" s="135" customFormat="1" ht="20.1" customHeight="1" spans="1:8">
      <c r="A78" s="230" t="s">
        <v>395</v>
      </c>
      <c r="B78" s="219">
        <f t="shared" si="12"/>
        <v>2566</v>
      </c>
      <c r="C78" s="223">
        <v>2566</v>
      </c>
      <c r="D78" s="219"/>
      <c r="E78" s="144"/>
      <c r="F78" s="144"/>
      <c r="G78" s="144"/>
      <c r="H78" s="144"/>
    </row>
    <row r="79" s="135" customFormat="1" ht="20.1" customHeight="1" spans="1:8">
      <c r="A79" s="238" t="s">
        <v>402</v>
      </c>
      <c r="B79" s="219">
        <f t="shared" si="12"/>
        <v>1617</v>
      </c>
      <c r="C79" s="223">
        <v>1585</v>
      </c>
      <c r="D79" s="219">
        <v>32</v>
      </c>
      <c r="E79" s="144"/>
      <c r="F79" s="144"/>
      <c r="G79" s="144"/>
      <c r="H79" s="144"/>
    </row>
    <row r="80" s="135" customFormat="1" ht="20.1" customHeight="1" spans="1:8">
      <c r="A80" s="230" t="s">
        <v>406</v>
      </c>
      <c r="B80" s="219">
        <f t="shared" si="12"/>
        <v>3140</v>
      </c>
      <c r="C80" s="223">
        <v>0</v>
      </c>
      <c r="D80" s="219">
        <v>3140</v>
      </c>
      <c r="E80" s="144"/>
      <c r="F80" s="144"/>
      <c r="G80" s="144"/>
      <c r="H80" s="144"/>
    </row>
    <row r="81" s="135" customFormat="1" ht="20.1" customHeight="1" spans="1:8">
      <c r="A81" s="230" t="s">
        <v>410</v>
      </c>
      <c r="B81" s="219">
        <f t="shared" ref="B81:H81" si="13">SUM(B82:B102)</f>
        <v>16635</v>
      </c>
      <c r="C81" s="145">
        <v>15635</v>
      </c>
      <c r="D81" s="226">
        <f t="shared" si="13"/>
        <v>1001</v>
      </c>
      <c r="E81" s="144">
        <f t="shared" si="13"/>
        <v>0</v>
      </c>
      <c r="F81" s="144">
        <f t="shared" si="13"/>
        <v>0</v>
      </c>
      <c r="G81" s="144">
        <f t="shared" si="13"/>
        <v>0</v>
      </c>
      <c r="H81" s="144">
        <f t="shared" si="13"/>
        <v>0</v>
      </c>
    </row>
    <row r="82" s="135" customFormat="1" ht="20.1" customHeight="1" spans="1:8">
      <c r="A82" s="230" t="s">
        <v>411</v>
      </c>
      <c r="B82" s="219">
        <f t="shared" ref="B82:B102" si="14">SUM(C82:H82)</f>
        <v>2068</v>
      </c>
      <c r="C82" s="223">
        <v>1971</v>
      </c>
      <c r="D82" s="219">
        <v>97</v>
      </c>
      <c r="E82" s="144"/>
      <c r="F82" s="144"/>
      <c r="G82" s="144"/>
      <c r="H82" s="144"/>
    </row>
    <row r="83" s="135" customFormat="1" ht="20.1" customHeight="1" spans="1:8">
      <c r="A83" s="230" t="s">
        <v>421</v>
      </c>
      <c r="B83" s="219">
        <f t="shared" si="14"/>
        <v>564</v>
      </c>
      <c r="C83" s="223">
        <v>564</v>
      </c>
      <c r="D83" s="219"/>
      <c r="E83" s="144"/>
      <c r="F83" s="144"/>
      <c r="G83" s="144"/>
      <c r="H83" s="144"/>
    </row>
    <row r="84" s="135" customFormat="1" ht="20.1" customHeight="1" spans="1:8">
      <c r="A84" s="230" t="s">
        <v>426</v>
      </c>
      <c r="B84" s="219">
        <f t="shared" si="14"/>
        <v>0</v>
      </c>
      <c r="C84" s="223">
        <v>0</v>
      </c>
      <c r="D84" s="219"/>
      <c r="E84" s="144"/>
      <c r="F84" s="144"/>
      <c r="G84" s="144"/>
      <c r="H84" s="144"/>
    </row>
    <row r="85" s="135" customFormat="1" ht="20.1" customHeight="1" spans="1:8">
      <c r="A85" s="230" t="s">
        <v>428</v>
      </c>
      <c r="B85" s="219">
        <f t="shared" si="14"/>
        <v>9400</v>
      </c>
      <c r="C85" s="223">
        <v>9400</v>
      </c>
      <c r="D85" s="219"/>
      <c r="E85" s="144"/>
      <c r="F85" s="144"/>
      <c r="G85" s="144"/>
      <c r="H85" s="144"/>
    </row>
    <row r="86" s="135" customFormat="1" ht="20.1" customHeight="1" spans="1:8">
      <c r="A86" s="230" t="s">
        <v>437</v>
      </c>
      <c r="B86" s="219">
        <f t="shared" si="14"/>
        <v>222</v>
      </c>
      <c r="C86" s="223">
        <v>100</v>
      </c>
      <c r="D86" s="219">
        <v>122</v>
      </c>
      <c r="E86" s="144"/>
      <c r="F86" s="144"/>
      <c r="G86" s="144"/>
      <c r="H86" s="144"/>
    </row>
    <row r="87" s="135" customFormat="1" ht="20.1" customHeight="1" spans="1:8">
      <c r="A87" s="230" t="s">
        <v>441</v>
      </c>
      <c r="B87" s="219">
        <f t="shared" si="14"/>
        <v>736</v>
      </c>
      <c r="C87" s="223">
        <v>0</v>
      </c>
      <c r="D87" s="219">
        <v>736</v>
      </c>
      <c r="E87" s="144"/>
      <c r="F87" s="144"/>
      <c r="G87" s="144"/>
      <c r="H87" s="144"/>
    </row>
    <row r="88" s="135" customFormat="1" ht="20.1" customHeight="1" spans="1:8">
      <c r="A88" s="230" t="s">
        <v>451</v>
      </c>
      <c r="B88" s="219">
        <f t="shared" si="14"/>
        <v>0</v>
      </c>
      <c r="C88" s="223">
        <v>0</v>
      </c>
      <c r="D88" s="219"/>
      <c r="E88" s="144"/>
      <c r="F88" s="144"/>
      <c r="G88" s="144"/>
      <c r="H88" s="144"/>
    </row>
    <row r="89" s="135" customFormat="1" ht="20.1" customHeight="1" spans="1:8">
      <c r="A89" s="230" t="s">
        <v>459</v>
      </c>
      <c r="B89" s="219">
        <f t="shared" si="14"/>
        <v>85</v>
      </c>
      <c r="C89" s="239">
        <v>39</v>
      </c>
      <c r="D89" s="219">
        <v>46</v>
      </c>
      <c r="E89" s="144"/>
      <c r="F89" s="144"/>
      <c r="G89" s="144"/>
      <c r="H89" s="144"/>
    </row>
    <row r="90" s="135" customFormat="1" ht="20.1" customHeight="1" spans="1:8">
      <c r="A90" s="230" t="s">
        <v>466</v>
      </c>
      <c r="B90" s="219">
        <f t="shared" si="14"/>
        <v>1378</v>
      </c>
      <c r="C90" s="239">
        <v>1378</v>
      </c>
      <c r="D90" s="219"/>
      <c r="E90" s="144"/>
      <c r="F90" s="144"/>
      <c r="G90" s="144"/>
      <c r="H90" s="144"/>
    </row>
    <row r="91" s="135" customFormat="1" ht="20.1" customHeight="1" spans="1:8">
      <c r="A91" s="230" t="s">
        <v>473</v>
      </c>
      <c r="B91" s="219">
        <f t="shared" si="14"/>
        <v>265</v>
      </c>
      <c r="C91" s="223">
        <v>265</v>
      </c>
      <c r="D91" s="219"/>
      <c r="E91" s="144"/>
      <c r="F91" s="144"/>
      <c r="G91" s="144"/>
      <c r="H91" s="144"/>
    </row>
    <row r="92" s="135" customFormat="1" ht="20.1" customHeight="1" spans="1:8">
      <c r="A92" s="230" t="s">
        <v>1142</v>
      </c>
      <c r="B92" s="219">
        <f t="shared" si="14"/>
        <v>0</v>
      </c>
      <c r="C92" s="145">
        <v>0</v>
      </c>
      <c r="D92" s="219"/>
      <c r="E92" s="144"/>
      <c r="F92" s="144"/>
      <c r="G92" s="144"/>
      <c r="H92" s="144"/>
    </row>
    <row r="93" s="135" customFormat="1" ht="20.1" customHeight="1" spans="1:8">
      <c r="A93" s="230" t="s">
        <v>479</v>
      </c>
      <c r="B93" s="219">
        <f t="shared" si="14"/>
        <v>125</v>
      </c>
      <c r="C93" s="145">
        <v>125</v>
      </c>
      <c r="D93" s="219"/>
      <c r="E93" s="144"/>
      <c r="F93" s="144"/>
      <c r="G93" s="144"/>
      <c r="H93" s="144"/>
    </row>
    <row r="94" s="135" customFormat="1" ht="20.1" customHeight="1" spans="1:8">
      <c r="A94" s="230" t="s">
        <v>481</v>
      </c>
      <c r="B94" s="219">
        <f t="shared" si="14"/>
        <v>0</v>
      </c>
      <c r="C94" s="145">
        <v>0</v>
      </c>
      <c r="D94" s="219"/>
      <c r="E94" s="144"/>
      <c r="F94" s="144"/>
      <c r="G94" s="144"/>
      <c r="H94" s="144"/>
    </row>
    <row r="95" s="135" customFormat="1" ht="20.1" customHeight="1" spans="1:8">
      <c r="A95" s="230" t="s">
        <v>484</v>
      </c>
      <c r="B95" s="219">
        <f t="shared" si="14"/>
        <v>192</v>
      </c>
      <c r="C95" s="145">
        <v>192</v>
      </c>
      <c r="D95" s="219"/>
      <c r="E95" s="144"/>
      <c r="F95" s="144"/>
      <c r="G95" s="144"/>
      <c r="H95" s="144"/>
    </row>
    <row r="96" s="135" customFormat="1" ht="20.1" customHeight="1" spans="1:8">
      <c r="A96" s="230" t="s">
        <v>487</v>
      </c>
      <c r="B96" s="219">
        <f t="shared" si="14"/>
        <v>0</v>
      </c>
      <c r="C96" s="145">
        <v>0</v>
      </c>
      <c r="D96" s="219"/>
      <c r="E96" s="144"/>
      <c r="F96" s="144"/>
      <c r="G96" s="144"/>
      <c r="H96" s="144"/>
    </row>
    <row r="97" s="135" customFormat="1" ht="20.1" customHeight="1" spans="1:8">
      <c r="A97" s="230" t="s">
        <v>490</v>
      </c>
      <c r="B97" s="219">
        <f t="shared" si="14"/>
        <v>0</v>
      </c>
      <c r="C97" s="145">
        <v>0</v>
      </c>
      <c r="D97" s="219"/>
      <c r="E97" s="144"/>
      <c r="F97" s="144"/>
      <c r="G97" s="144"/>
      <c r="H97" s="144"/>
    </row>
    <row r="98" s="135" customFormat="1" ht="20.1" customHeight="1" spans="1:8">
      <c r="A98" s="230" t="s">
        <v>493</v>
      </c>
      <c r="B98" s="219">
        <f t="shared" si="14"/>
        <v>0</v>
      </c>
      <c r="C98" s="145">
        <v>0</v>
      </c>
      <c r="D98" s="219"/>
      <c r="E98" s="144"/>
      <c r="F98" s="144"/>
      <c r="G98" s="144"/>
      <c r="H98" s="144"/>
    </row>
    <row r="99" s="135" customFormat="1" ht="20.1" customHeight="1" spans="1:8">
      <c r="A99" s="230" t="s">
        <v>496</v>
      </c>
      <c r="B99" s="219">
        <f t="shared" si="14"/>
        <v>0</v>
      </c>
      <c r="C99" s="145">
        <v>0</v>
      </c>
      <c r="D99" s="219"/>
      <c r="E99" s="144"/>
      <c r="F99" s="144"/>
      <c r="G99" s="144"/>
      <c r="H99" s="144"/>
    </row>
    <row r="100" s="135" customFormat="1" ht="20.1" customHeight="1" spans="1:8">
      <c r="A100" s="230" t="s">
        <v>500</v>
      </c>
      <c r="B100" s="219">
        <f t="shared" si="14"/>
        <v>0</v>
      </c>
      <c r="C100" s="145">
        <v>0</v>
      </c>
      <c r="D100" s="219"/>
      <c r="E100" s="144"/>
      <c r="F100" s="144"/>
      <c r="G100" s="144"/>
      <c r="H100" s="144"/>
    </row>
    <row r="101" s="135" customFormat="1" ht="20.1" customHeight="1" spans="1:8">
      <c r="A101" s="238" t="s">
        <v>505</v>
      </c>
      <c r="B101" s="219">
        <f t="shared" si="14"/>
        <v>0</v>
      </c>
      <c r="C101" s="145">
        <v>0</v>
      </c>
      <c r="D101" s="219"/>
      <c r="E101" s="144"/>
      <c r="F101" s="144"/>
      <c r="G101" s="144"/>
      <c r="H101" s="144"/>
    </row>
    <row r="102" s="135" customFormat="1" ht="20.1" customHeight="1" spans="1:8">
      <c r="A102" s="230" t="s">
        <v>509</v>
      </c>
      <c r="B102" s="219">
        <f t="shared" si="14"/>
        <v>1600</v>
      </c>
      <c r="C102" s="145">
        <v>1600</v>
      </c>
      <c r="D102" s="219"/>
      <c r="E102" s="144"/>
      <c r="F102" s="144"/>
      <c r="G102" s="144"/>
      <c r="H102" s="144"/>
    </row>
    <row r="103" s="135" customFormat="1" ht="20.1" customHeight="1" spans="1:8">
      <c r="A103" s="230" t="s">
        <v>510</v>
      </c>
      <c r="B103" s="219">
        <f t="shared" ref="B103:H103" si="15">SUM(B104:B117)</f>
        <v>24029</v>
      </c>
      <c r="C103" s="145">
        <v>22438</v>
      </c>
      <c r="D103" s="145">
        <v>1591</v>
      </c>
      <c r="E103" s="144">
        <f t="shared" si="15"/>
        <v>0</v>
      </c>
      <c r="F103" s="144">
        <f t="shared" si="15"/>
        <v>0</v>
      </c>
      <c r="G103" s="144">
        <f t="shared" si="15"/>
        <v>0</v>
      </c>
      <c r="H103" s="144">
        <f t="shared" si="15"/>
        <v>0</v>
      </c>
    </row>
    <row r="104" s="135" customFormat="1" ht="20.1" customHeight="1" spans="1:8">
      <c r="A104" s="230" t="s">
        <v>511</v>
      </c>
      <c r="B104" s="219">
        <f t="shared" ref="B104:B117" si="16">SUM(C104:H104)</f>
        <v>1302</v>
      </c>
      <c r="C104" s="223">
        <v>1302</v>
      </c>
      <c r="D104" s="219"/>
      <c r="E104" s="144"/>
      <c r="F104" s="144"/>
      <c r="G104" s="144"/>
      <c r="H104" s="144"/>
    </row>
    <row r="105" s="135" customFormat="1" ht="20.1" customHeight="1" spans="1:8">
      <c r="A105" s="230" t="s">
        <v>513</v>
      </c>
      <c r="B105" s="219">
        <f t="shared" si="16"/>
        <v>18829</v>
      </c>
      <c r="C105" s="223">
        <v>18829</v>
      </c>
      <c r="D105" s="219"/>
      <c r="E105" s="144"/>
      <c r="F105" s="144"/>
      <c r="G105" s="144"/>
      <c r="H105" s="144"/>
    </row>
    <row r="106" s="135" customFormat="1" ht="20.1" customHeight="1" spans="1:8">
      <c r="A106" s="230" t="s">
        <v>526</v>
      </c>
      <c r="B106" s="219">
        <f t="shared" si="16"/>
        <v>0</v>
      </c>
      <c r="C106" s="239">
        <v>0</v>
      </c>
      <c r="D106" s="219"/>
      <c r="E106" s="144"/>
      <c r="F106" s="144"/>
      <c r="G106" s="144"/>
      <c r="H106" s="144"/>
    </row>
    <row r="107" s="135" customFormat="1" ht="20.1" customHeight="1" spans="1:8">
      <c r="A107" s="230" t="s">
        <v>530</v>
      </c>
      <c r="B107" s="219">
        <f t="shared" si="16"/>
        <v>2302</v>
      </c>
      <c r="C107" s="239">
        <v>2277</v>
      </c>
      <c r="D107" s="219">
        <v>25</v>
      </c>
      <c r="E107" s="144"/>
      <c r="F107" s="144"/>
      <c r="G107" s="144"/>
      <c r="H107" s="144"/>
    </row>
    <row r="108" s="135" customFormat="1" ht="20.1" customHeight="1" spans="1:8">
      <c r="A108" s="230" t="s">
        <v>542</v>
      </c>
      <c r="B108" s="219">
        <f t="shared" si="16"/>
        <v>30</v>
      </c>
      <c r="C108" s="223">
        <v>30</v>
      </c>
      <c r="D108" s="219"/>
      <c r="E108" s="144"/>
      <c r="F108" s="144"/>
      <c r="G108" s="144"/>
      <c r="H108" s="144"/>
    </row>
    <row r="109" s="135" customFormat="1" ht="20.1" customHeight="1" spans="1:8">
      <c r="A109" s="230" t="s">
        <v>545</v>
      </c>
      <c r="B109" s="219">
        <f t="shared" si="16"/>
        <v>0</v>
      </c>
      <c r="C109" s="223">
        <v>0</v>
      </c>
      <c r="D109" s="219"/>
      <c r="E109" s="144"/>
      <c r="F109" s="144"/>
      <c r="G109" s="144"/>
      <c r="H109" s="144"/>
    </row>
    <row r="110" s="135" customFormat="1" ht="20.1" customHeight="1" spans="1:8">
      <c r="A110" s="230" t="s">
        <v>549</v>
      </c>
      <c r="B110" s="219">
        <f t="shared" si="16"/>
        <v>0</v>
      </c>
      <c r="C110" s="223">
        <v>0</v>
      </c>
      <c r="D110" s="219"/>
      <c r="E110" s="144"/>
      <c r="F110" s="144"/>
      <c r="G110" s="144"/>
      <c r="H110" s="144"/>
    </row>
    <row r="111" s="135" customFormat="1" ht="20.1" customHeight="1" spans="1:8">
      <c r="A111" s="230" t="s">
        <v>554</v>
      </c>
      <c r="B111" s="219">
        <f t="shared" si="16"/>
        <v>1566</v>
      </c>
      <c r="C111" s="223">
        <v>0</v>
      </c>
      <c r="D111" s="219">
        <v>1566</v>
      </c>
      <c r="E111" s="144"/>
      <c r="F111" s="144"/>
      <c r="G111" s="144"/>
      <c r="H111" s="144"/>
    </row>
    <row r="112" s="135" customFormat="1" ht="20.1" customHeight="1" spans="1:8">
      <c r="A112" s="230" t="s">
        <v>558</v>
      </c>
      <c r="B112" s="219">
        <f t="shared" si="16"/>
        <v>0</v>
      </c>
      <c r="C112" s="145">
        <v>0</v>
      </c>
      <c r="D112" s="219"/>
      <c r="E112" s="144"/>
      <c r="F112" s="144"/>
      <c r="G112" s="144"/>
      <c r="H112" s="144"/>
    </row>
    <row r="113" s="135" customFormat="1" ht="20.1" customHeight="1" spans="1:8">
      <c r="A113" s="230" t="s">
        <v>562</v>
      </c>
      <c r="B113" s="219">
        <f t="shared" si="16"/>
        <v>0</v>
      </c>
      <c r="C113" s="145">
        <v>0</v>
      </c>
      <c r="D113" s="219"/>
      <c r="E113" s="144"/>
      <c r="F113" s="144"/>
      <c r="G113" s="144"/>
      <c r="H113" s="144"/>
    </row>
    <row r="114" s="135" customFormat="1" ht="20.1" customHeight="1" spans="1:8">
      <c r="A114" s="230" t="s">
        <v>1323</v>
      </c>
      <c r="B114" s="219">
        <f t="shared" si="16"/>
        <v>0</v>
      </c>
      <c r="C114" s="145">
        <v>0</v>
      </c>
      <c r="D114" s="219"/>
      <c r="E114" s="144"/>
      <c r="F114" s="144"/>
      <c r="G114" s="144"/>
      <c r="H114" s="144"/>
    </row>
    <row r="115" s="135" customFormat="1" ht="20.1" customHeight="1" spans="1:8">
      <c r="A115" s="238" t="s">
        <v>1324</v>
      </c>
      <c r="B115" s="219">
        <f t="shared" si="16"/>
        <v>0</v>
      </c>
      <c r="C115" s="145">
        <v>0</v>
      </c>
      <c r="D115" s="219"/>
      <c r="E115" s="144"/>
      <c r="F115" s="144"/>
      <c r="G115" s="144"/>
      <c r="H115" s="144"/>
    </row>
    <row r="116" s="135" customFormat="1" ht="20.1" customHeight="1" spans="1:8">
      <c r="A116" s="238" t="s">
        <v>1325</v>
      </c>
      <c r="B116" s="219">
        <f t="shared" si="16"/>
        <v>0</v>
      </c>
      <c r="C116" s="145">
        <v>0</v>
      </c>
      <c r="D116" s="219"/>
      <c r="E116" s="144"/>
      <c r="F116" s="144"/>
      <c r="G116" s="144"/>
      <c r="H116" s="144"/>
    </row>
    <row r="117" s="135" customFormat="1" ht="20.1" customHeight="1" spans="1:8">
      <c r="A117" s="230" t="s">
        <v>1326</v>
      </c>
      <c r="B117" s="219">
        <f t="shared" si="16"/>
        <v>0</v>
      </c>
      <c r="C117" s="145">
        <v>0</v>
      </c>
      <c r="D117" s="219"/>
      <c r="E117" s="144"/>
      <c r="F117" s="144"/>
      <c r="G117" s="144"/>
      <c r="H117" s="144"/>
    </row>
    <row r="118" s="135" customFormat="1" ht="20.1" customHeight="1" spans="1:8">
      <c r="A118" s="230" t="s">
        <v>573</v>
      </c>
      <c r="B118" s="219">
        <f t="shared" ref="B118:H118" si="17">SUM(B119:B133)</f>
        <v>1000</v>
      </c>
      <c r="C118" s="145">
        <v>1000</v>
      </c>
      <c r="D118" s="219"/>
      <c r="E118" s="144">
        <f t="shared" si="17"/>
        <v>0</v>
      </c>
      <c r="F118" s="144">
        <f t="shared" si="17"/>
        <v>0</v>
      </c>
      <c r="G118" s="144">
        <f t="shared" si="17"/>
        <v>0</v>
      </c>
      <c r="H118" s="144">
        <f t="shared" si="17"/>
        <v>0</v>
      </c>
    </row>
    <row r="119" s="135" customFormat="1" ht="20.1" customHeight="1" spans="1:8">
      <c r="A119" s="230" t="s">
        <v>574</v>
      </c>
      <c r="B119" s="219">
        <f t="shared" ref="B119:B133" si="18">SUM(C119:H119)</f>
        <v>1000</v>
      </c>
      <c r="C119" s="145">
        <v>1000</v>
      </c>
      <c r="D119" s="219"/>
      <c r="E119" s="144"/>
      <c r="F119" s="144"/>
      <c r="G119" s="144"/>
      <c r="H119" s="144"/>
    </row>
    <row r="120" s="135" customFormat="1" ht="20.1" customHeight="1" spans="1:8">
      <c r="A120" s="230" t="s">
        <v>580</v>
      </c>
      <c r="B120" s="219">
        <f t="shared" si="18"/>
        <v>0</v>
      </c>
      <c r="C120" s="145">
        <v>0</v>
      </c>
      <c r="D120" s="219"/>
      <c r="E120" s="144"/>
      <c r="F120" s="144"/>
      <c r="G120" s="144"/>
      <c r="H120" s="144"/>
    </row>
    <row r="121" s="135" customFormat="1" ht="20.1" customHeight="1" spans="1:8">
      <c r="A121" s="230" t="s">
        <v>584</v>
      </c>
      <c r="B121" s="219">
        <f t="shared" si="18"/>
        <v>0</v>
      </c>
      <c r="C121" s="145">
        <v>0</v>
      </c>
      <c r="D121" s="219"/>
      <c r="E121" s="144"/>
      <c r="F121" s="144"/>
      <c r="G121" s="144"/>
      <c r="H121" s="144"/>
    </row>
    <row r="122" s="135" customFormat="1" ht="20.1" customHeight="1" spans="1:8">
      <c r="A122" s="230" t="s">
        <v>592</v>
      </c>
      <c r="B122" s="219">
        <f t="shared" si="18"/>
        <v>0</v>
      </c>
      <c r="C122" s="145">
        <v>0</v>
      </c>
      <c r="D122" s="219"/>
      <c r="E122" s="144"/>
      <c r="F122" s="144"/>
      <c r="G122" s="144"/>
      <c r="H122" s="144"/>
    </row>
    <row r="123" s="135" customFormat="1" ht="20.1" customHeight="1" spans="1:8">
      <c r="A123" s="230" t="s">
        <v>598</v>
      </c>
      <c r="B123" s="219">
        <f t="shared" si="18"/>
        <v>0</v>
      </c>
      <c r="C123" s="145">
        <v>0</v>
      </c>
      <c r="D123" s="219"/>
      <c r="E123" s="144"/>
      <c r="F123" s="144"/>
      <c r="G123" s="144"/>
      <c r="H123" s="144"/>
    </row>
    <row r="124" s="135" customFormat="1" ht="20.1" customHeight="1" spans="1:8">
      <c r="A124" s="230" t="s">
        <v>605</v>
      </c>
      <c r="B124" s="219">
        <f t="shared" si="18"/>
        <v>0</v>
      </c>
      <c r="C124" s="145">
        <v>0</v>
      </c>
      <c r="D124" s="219"/>
      <c r="E124" s="144"/>
      <c r="F124" s="144"/>
      <c r="G124" s="144"/>
      <c r="H124" s="144"/>
    </row>
    <row r="125" s="135" customFormat="1" ht="20.1" customHeight="1" spans="1:8">
      <c r="A125" s="230" t="s">
        <v>611</v>
      </c>
      <c r="B125" s="219">
        <f t="shared" si="18"/>
        <v>0</v>
      </c>
      <c r="C125" s="145">
        <v>0</v>
      </c>
      <c r="D125" s="219"/>
      <c r="E125" s="144"/>
      <c r="F125" s="144"/>
      <c r="G125" s="144"/>
      <c r="H125" s="144"/>
    </row>
    <row r="126" s="135" customFormat="1" ht="20.1" customHeight="1" spans="1:8">
      <c r="A126" s="230" t="s">
        <v>614</v>
      </c>
      <c r="B126" s="219">
        <f t="shared" si="18"/>
        <v>0</v>
      </c>
      <c r="C126" s="145">
        <v>0</v>
      </c>
      <c r="D126" s="219"/>
      <c r="E126" s="144"/>
      <c r="F126" s="144"/>
      <c r="G126" s="144"/>
      <c r="H126" s="144"/>
    </row>
    <row r="127" s="135" customFormat="1" ht="20.1" customHeight="1" spans="1:8">
      <c r="A127" s="230" t="s">
        <v>617</v>
      </c>
      <c r="B127" s="219">
        <f t="shared" si="18"/>
        <v>0</v>
      </c>
      <c r="C127" s="145">
        <v>0</v>
      </c>
      <c r="D127" s="219"/>
      <c r="E127" s="144"/>
      <c r="F127" s="144"/>
      <c r="G127" s="144"/>
      <c r="H127" s="144"/>
    </row>
    <row r="128" s="135" customFormat="1" ht="20.1" customHeight="1" spans="1:8">
      <c r="A128" s="230" t="s">
        <v>618</v>
      </c>
      <c r="B128" s="219">
        <f t="shared" si="18"/>
        <v>0</v>
      </c>
      <c r="C128" s="145">
        <v>0</v>
      </c>
      <c r="D128" s="219"/>
      <c r="E128" s="144"/>
      <c r="F128" s="144"/>
      <c r="G128" s="144"/>
      <c r="H128" s="144"/>
    </row>
    <row r="129" s="135" customFormat="1" ht="20.1" customHeight="1" spans="1:8">
      <c r="A129" s="230" t="s">
        <v>619</v>
      </c>
      <c r="B129" s="219">
        <f t="shared" si="18"/>
        <v>0</v>
      </c>
      <c r="C129" s="145">
        <v>0</v>
      </c>
      <c r="D129" s="219"/>
      <c r="E129" s="144"/>
      <c r="F129" s="144"/>
      <c r="G129" s="144"/>
      <c r="H129" s="144"/>
    </row>
    <row r="130" s="135" customFormat="1" ht="20.1" customHeight="1" spans="1:8">
      <c r="A130" s="230" t="s">
        <v>625</v>
      </c>
      <c r="B130" s="219">
        <f t="shared" si="18"/>
        <v>0</v>
      </c>
      <c r="C130" s="145">
        <v>0</v>
      </c>
      <c r="D130" s="219"/>
      <c r="E130" s="144"/>
      <c r="F130" s="144"/>
      <c r="G130" s="144"/>
      <c r="H130" s="144"/>
    </row>
    <row r="131" s="135" customFormat="1" ht="20.1" customHeight="1" spans="1:8">
      <c r="A131" s="230" t="s">
        <v>626</v>
      </c>
      <c r="B131" s="219">
        <f t="shared" si="18"/>
        <v>0</v>
      </c>
      <c r="C131" s="145">
        <v>0</v>
      </c>
      <c r="D131" s="219"/>
      <c r="E131" s="144"/>
      <c r="F131" s="144"/>
      <c r="G131" s="144"/>
      <c r="H131" s="144"/>
    </row>
    <row r="132" s="135" customFormat="1" ht="20.1" customHeight="1" spans="1:8">
      <c r="A132" s="230" t="s">
        <v>627</v>
      </c>
      <c r="B132" s="219">
        <f t="shared" si="18"/>
        <v>0</v>
      </c>
      <c r="C132" s="145">
        <v>0</v>
      </c>
      <c r="D132" s="219"/>
      <c r="E132" s="144"/>
      <c r="F132" s="144"/>
      <c r="G132" s="144"/>
      <c r="H132" s="144"/>
    </row>
    <row r="133" s="135" customFormat="1" ht="20.1" customHeight="1" spans="1:8">
      <c r="A133" s="230" t="s">
        <v>637</v>
      </c>
      <c r="B133" s="219">
        <f t="shared" si="18"/>
        <v>0</v>
      </c>
      <c r="C133" s="145">
        <v>0</v>
      </c>
      <c r="D133" s="219"/>
      <c r="E133" s="144"/>
      <c r="F133" s="144"/>
      <c r="G133" s="144"/>
      <c r="H133" s="144"/>
    </row>
    <row r="134" s="135" customFormat="1" ht="20.1" customHeight="1" spans="1:8">
      <c r="A134" s="230" t="s">
        <v>638</v>
      </c>
      <c r="B134" s="219">
        <f t="shared" ref="B134:H134" si="19">SUM(B135:B140)</f>
        <v>652</v>
      </c>
      <c r="C134" s="145">
        <v>652</v>
      </c>
      <c r="D134" s="219"/>
      <c r="E134" s="144">
        <f t="shared" si="19"/>
        <v>0</v>
      </c>
      <c r="F134" s="144">
        <f t="shared" si="19"/>
        <v>0</v>
      </c>
      <c r="G134" s="144">
        <f t="shared" si="19"/>
        <v>0</v>
      </c>
      <c r="H134" s="144">
        <f t="shared" si="19"/>
        <v>0</v>
      </c>
    </row>
    <row r="135" s="135" customFormat="1" ht="20.1" customHeight="1" spans="1:8">
      <c r="A135" s="230" t="s">
        <v>639</v>
      </c>
      <c r="B135" s="219">
        <f t="shared" ref="B135:B140" si="20">SUM(C135:H135)</f>
        <v>652</v>
      </c>
      <c r="C135" s="145">
        <v>652</v>
      </c>
      <c r="D135" s="219"/>
      <c r="E135" s="144"/>
      <c r="F135" s="144"/>
      <c r="G135" s="144"/>
      <c r="H135" s="144"/>
    </row>
    <row r="136" s="135" customFormat="1" ht="20.1" customHeight="1" spans="1:8">
      <c r="A136" s="230" t="s">
        <v>650</v>
      </c>
      <c r="B136" s="219">
        <f t="shared" si="20"/>
        <v>0</v>
      </c>
      <c r="C136" s="145">
        <v>0</v>
      </c>
      <c r="D136" s="219"/>
      <c r="E136" s="144"/>
      <c r="F136" s="144"/>
      <c r="G136" s="144"/>
      <c r="H136" s="144"/>
    </row>
    <row r="137" s="135" customFormat="1" ht="20.1" customHeight="1" spans="1:8">
      <c r="A137" s="230" t="s">
        <v>651</v>
      </c>
      <c r="B137" s="219">
        <f t="shared" si="20"/>
        <v>0</v>
      </c>
      <c r="C137" s="145">
        <v>0</v>
      </c>
      <c r="D137" s="219"/>
      <c r="E137" s="144"/>
      <c r="F137" s="144"/>
      <c r="G137" s="144"/>
      <c r="H137" s="144"/>
    </row>
    <row r="138" s="135" customFormat="1" ht="20.1" customHeight="1" spans="1:8">
      <c r="A138" s="230" t="s">
        <v>654</v>
      </c>
      <c r="B138" s="219">
        <f t="shared" si="20"/>
        <v>0</v>
      </c>
      <c r="C138" s="145">
        <v>0</v>
      </c>
      <c r="D138" s="219"/>
      <c r="E138" s="144"/>
      <c r="F138" s="144"/>
      <c r="G138" s="144"/>
      <c r="H138" s="144"/>
    </row>
    <row r="139" s="135" customFormat="1" ht="20.1" customHeight="1" spans="1:8">
      <c r="A139" s="230" t="s">
        <v>655</v>
      </c>
      <c r="B139" s="219">
        <f t="shared" si="20"/>
        <v>0</v>
      </c>
      <c r="C139" s="145">
        <v>0</v>
      </c>
      <c r="D139" s="219"/>
      <c r="E139" s="144"/>
      <c r="F139" s="144"/>
      <c r="G139" s="144"/>
      <c r="H139" s="144"/>
    </row>
    <row r="140" s="135" customFormat="1" ht="20.1" customHeight="1" spans="1:8">
      <c r="A140" s="230" t="s">
        <v>656</v>
      </c>
      <c r="B140" s="219">
        <f t="shared" si="20"/>
        <v>0</v>
      </c>
      <c r="C140" s="145">
        <v>0</v>
      </c>
      <c r="D140" s="219"/>
      <c r="E140" s="144"/>
      <c r="F140" s="144"/>
      <c r="G140" s="144"/>
      <c r="H140" s="144"/>
    </row>
    <row r="141" s="135" customFormat="1" ht="20.1" customHeight="1" spans="1:8">
      <c r="A141" s="230" t="s">
        <v>657</v>
      </c>
      <c r="B141" s="219">
        <f t="shared" ref="B141:H141" si="21">SUM(B142:B151)</f>
        <v>9442</v>
      </c>
      <c r="C141" s="145">
        <v>9179</v>
      </c>
      <c r="D141" s="145">
        <v>263</v>
      </c>
      <c r="E141" s="144">
        <f t="shared" si="21"/>
        <v>0</v>
      </c>
      <c r="F141" s="144">
        <f t="shared" si="21"/>
        <v>0</v>
      </c>
      <c r="G141" s="144">
        <f t="shared" si="21"/>
        <v>0</v>
      </c>
      <c r="H141" s="144">
        <f t="shared" si="21"/>
        <v>0</v>
      </c>
    </row>
    <row r="142" s="135" customFormat="1" ht="20.1" customHeight="1" spans="1:8">
      <c r="A142" s="230" t="s">
        <v>658</v>
      </c>
      <c r="B142" s="219">
        <f t="shared" ref="B142:B151" si="22">SUM(C142:H142)</f>
        <v>6628</v>
      </c>
      <c r="C142" s="223">
        <v>6536</v>
      </c>
      <c r="D142" s="219">
        <v>92</v>
      </c>
      <c r="E142" s="144"/>
      <c r="F142" s="144"/>
      <c r="G142" s="144"/>
      <c r="H142" s="144"/>
    </row>
    <row r="143" s="135" customFormat="1" ht="20.1" customHeight="1" spans="1:8">
      <c r="A143" s="230" t="s">
        <v>680</v>
      </c>
      <c r="B143" s="219">
        <f t="shared" si="22"/>
        <v>1487</v>
      </c>
      <c r="C143" s="223">
        <v>1316</v>
      </c>
      <c r="D143" s="219">
        <v>171</v>
      </c>
      <c r="E143" s="144"/>
      <c r="F143" s="144"/>
      <c r="G143" s="144"/>
      <c r="H143" s="144"/>
    </row>
    <row r="144" s="135" customFormat="1" ht="20.1" customHeight="1" spans="1:8">
      <c r="A144" s="230" t="s">
        <v>702</v>
      </c>
      <c r="B144" s="219">
        <f t="shared" si="22"/>
        <v>762</v>
      </c>
      <c r="C144" s="223">
        <v>762</v>
      </c>
      <c r="D144" s="219"/>
      <c r="E144" s="144"/>
      <c r="F144" s="144"/>
      <c r="G144" s="144"/>
      <c r="H144" s="144"/>
    </row>
    <row r="145" s="135" customFormat="1" ht="20.1" customHeight="1" spans="1:8">
      <c r="A145" s="230" t="s">
        <v>724</v>
      </c>
      <c r="B145" s="219">
        <f t="shared" si="22"/>
        <v>0</v>
      </c>
      <c r="C145" s="223">
        <v>0</v>
      </c>
      <c r="D145" s="219"/>
      <c r="E145" s="144"/>
      <c r="F145" s="144"/>
      <c r="G145" s="144"/>
      <c r="H145" s="144"/>
    </row>
    <row r="146" s="135" customFormat="1" ht="20.1" customHeight="1" spans="1:8">
      <c r="A146" s="230" t="s">
        <v>732</v>
      </c>
      <c r="B146" s="219">
        <f t="shared" si="22"/>
        <v>515</v>
      </c>
      <c r="C146" s="223">
        <v>515</v>
      </c>
      <c r="D146" s="219"/>
      <c r="E146" s="144"/>
      <c r="F146" s="144"/>
      <c r="G146" s="144"/>
      <c r="H146" s="144"/>
    </row>
    <row r="147" s="135" customFormat="1" ht="20.1" customHeight="1" spans="1:8">
      <c r="A147" s="230" t="s">
        <v>740</v>
      </c>
      <c r="B147" s="219">
        <f t="shared" si="22"/>
        <v>0</v>
      </c>
      <c r="C147" s="223">
        <v>0</v>
      </c>
      <c r="D147" s="219"/>
      <c r="E147" s="144"/>
      <c r="F147" s="144"/>
      <c r="G147" s="144"/>
      <c r="H147" s="144"/>
    </row>
    <row r="148" s="135" customFormat="1" ht="20.1" customHeight="1" spans="1:8">
      <c r="A148" s="230" t="s">
        <v>746</v>
      </c>
      <c r="B148" s="219">
        <f t="shared" si="22"/>
        <v>0</v>
      </c>
      <c r="C148" s="223">
        <v>0</v>
      </c>
      <c r="D148" s="219"/>
      <c r="E148" s="144"/>
      <c r="F148" s="144"/>
      <c r="G148" s="144"/>
      <c r="H148" s="144"/>
    </row>
    <row r="149" s="135" customFormat="1" ht="20.1" customHeight="1" spans="1:8">
      <c r="A149" s="230" t="s">
        <v>753</v>
      </c>
      <c r="B149" s="219">
        <f t="shared" si="22"/>
        <v>0</v>
      </c>
      <c r="C149" s="223">
        <v>0</v>
      </c>
      <c r="D149" s="219"/>
      <c r="E149" s="144"/>
      <c r="F149" s="144"/>
      <c r="G149" s="144"/>
      <c r="H149" s="144"/>
    </row>
    <row r="150" s="135" customFormat="1" ht="20.1" customHeight="1" spans="1:8">
      <c r="A150" s="230" t="s">
        <v>760</v>
      </c>
      <c r="B150" s="219">
        <f t="shared" si="22"/>
        <v>0</v>
      </c>
      <c r="C150" s="223">
        <v>0</v>
      </c>
      <c r="D150" s="219"/>
      <c r="E150" s="144"/>
      <c r="F150" s="144"/>
      <c r="G150" s="144"/>
      <c r="H150" s="144"/>
    </row>
    <row r="151" s="135" customFormat="1" ht="20.1" customHeight="1" spans="1:8">
      <c r="A151" s="230" t="s">
        <v>763</v>
      </c>
      <c r="B151" s="219">
        <f t="shared" si="22"/>
        <v>50</v>
      </c>
      <c r="C151" s="223">
        <v>50</v>
      </c>
      <c r="D151" s="219"/>
      <c r="E151" s="144"/>
      <c r="F151" s="144"/>
      <c r="G151" s="144"/>
      <c r="H151" s="144"/>
    </row>
    <row r="152" s="135" customFormat="1" ht="20.1" customHeight="1" spans="1:8">
      <c r="A152" s="230" t="s">
        <v>766</v>
      </c>
      <c r="B152" s="219">
        <f t="shared" ref="B152:H152" si="23">SUM(B153:B159)</f>
        <v>6437</v>
      </c>
      <c r="C152" s="145">
        <v>6437</v>
      </c>
      <c r="D152" s="219"/>
      <c r="E152" s="144">
        <f t="shared" si="23"/>
        <v>0</v>
      </c>
      <c r="F152" s="144">
        <f t="shared" si="23"/>
        <v>0</v>
      </c>
      <c r="G152" s="144">
        <f t="shared" si="23"/>
        <v>0</v>
      </c>
      <c r="H152" s="144">
        <f t="shared" si="23"/>
        <v>0</v>
      </c>
    </row>
    <row r="153" s="135" customFormat="1" ht="20.1" customHeight="1" spans="1:8">
      <c r="A153" s="230" t="s">
        <v>767</v>
      </c>
      <c r="B153" s="219">
        <f t="shared" ref="B153:B159" si="24">SUM(C153:H153)</f>
        <v>529</v>
      </c>
      <c r="C153" s="223">
        <v>529</v>
      </c>
      <c r="D153" s="219"/>
      <c r="E153" s="144"/>
      <c r="F153" s="144"/>
      <c r="G153" s="144"/>
      <c r="H153" s="144"/>
    </row>
    <row r="154" s="135" customFormat="1" ht="20.1" customHeight="1" spans="1:8">
      <c r="A154" s="230" t="s">
        <v>787</v>
      </c>
      <c r="B154" s="219">
        <f t="shared" si="24"/>
        <v>0</v>
      </c>
      <c r="C154" s="145">
        <v>0</v>
      </c>
      <c r="D154" s="219"/>
      <c r="E154" s="144"/>
      <c r="F154" s="144"/>
      <c r="G154" s="144"/>
      <c r="H154" s="144"/>
    </row>
    <row r="155" s="135" customFormat="1" ht="20.1" customHeight="1" spans="1:8">
      <c r="A155" s="230" t="s">
        <v>794</v>
      </c>
      <c r="B155" s="219">
        <f t="shared" si="24"/>
        <v>0</v>
      </c>
      <c r="C155" s="145">
        <v>0</v>
      </c>
      <c r="D155" s="219"/>
      <c r="E155" s="144"/>
      <c r="F155" s="144"/>
      <c r="G155" s="144"/>
      <c r="H155" s="144"/>
    </row>
    <row r="156" s="135" customFormat="1" ht="20.1" customHeight="1" spans="1:8">
      <c r="A156" s="230" t="s">
        <v>801</v>
      </c>
      <c r="B156" s="219">
        <f t="shared" si="24"/>
        <v>5908</v>
      </c>
      <c r="C156" s="223">
        <v>5908</v>
      </c>
      <c r="D156" s="219"/>
      <c r="E156" s="144"/>
      <c r="F156" s="144"/>
      <c r="G156" s="144"/>
      <c r="H156" s="144"/>
    </row>
    <row r="157" s="135" customFormat="1" ht="20.1" customHeight="1" spans="1:8">
      <c r="A157" s="230" t="s">
        <v>806</v>
      </c>
      <c r="B157" s="219">
        <f t="shared" si="24"/>
        <v>0</v>
      </c>
      <c r="C157" s="145">
        <v>0</v>
      </c>
      <c r="D157" s="219"/>
      <c r="E157" s="144"/>
      <c r="F157" s="144"/>
      <c r="G157" s="144"/>
      <c r="H157" s="144"/>
    </row>
    <row r="158" s="135" customFormat="1" ht="20.1" customHeight="1" spans="1:8">
      <c r="A158" s="230" t="s">
        <v>809</v>
      </c>
      <c r="B158" s="219">
        <f t="shared" si="24"/>
        <v>0</v>
      </c>
      <c r="C158" s="145">
        <v>0</v>
      </c>
      <c r="D158" s="219"/>
      <c r="E158" s="144"/>
      <c r="F158" s="144"/>
      <c r="G158" s="144"/>
      <c r="H158" s="144"/>
    </row>
    <row r="159" s="135" customFormat="1" ht="20.1" customHeight="1" spans="1:8">
      <c r="A159" s="230" t="s">
        <v>814</v>
      </c>
      <c r="B159" s="219">
        <f t="shared" si="24"/>
        <v>0</v>
      </c>
      <c r="C159" s="145">
        <v>0</v>
      </c>
      <c r="D159" s="219"/>
      <c r="E159" s="144"/>
      <c r="F159" s="144"/>
      <c r="G159" s="144"/>
      <c r="H159" s="144"/>
    </row>
    <row r="160" s="135" customFormat="1" ht="20.1" customHeight="1" spans="1:8">
      <c r="A160" s="230" t="s">
        <v>817</v>
      </c>
      <c r="B160" s="219">
        <f t="shared" ref="B160:H160" si="25">SUM(B161:B167)</f>
        <v>0</v>
      </c>
      <c r="C160" s="145">
        <v>0</v>
      </c>
      <c r="D160" s="219"/>
      <c r="E160" s="144">
        <f t="shared" si="25"/>
        <v>0</v>
      </c>
      <c r="F160" s="144">
        <f t="shared" si="25"/>
        <v>0</v>
      </c>
      <c r="G160" s="144">
        <f t="shared" si="25"/>
        <v>0</v>
      </c>
      <c r="H160" s="144">
        <f t="shared" si="25"/>
        <v>0</v>
      </c>
    </row>
    <row r="161" s="135" customFormat="1" ht="20.1" customHeight="1" spans="1:8">
      <c r="A161" s="230" t="s">
        <v>818</v>
      </c>
      <c r="B161" s="219">
        <f t="shared" ref="B161:B167" si="26">SUM(C161:H161)</f>
        <v>0</v>
      </c>
      <c r="C161" s="145">
        <v>0</v>
      </c>
      <c r="D161" s="219"/>
      <c r="E161" s="144"/>
      <c r="F161" s="144"/>
      <c r="G161" s="144"/>
      <c r="H161" s="144"/>
    </row>
    <row r="162" s="135" customFormat="1" ht="20.1" customHeight="1" spans="1:8">
      <c r="A162" s="230" t="s">
        <v>825</v>
      </c>
      <c r="B162" s="219">
        <f t="shared" si="26"/>
        <v>0</v>
      </c>
      <c r="C162" s="145">
        <v>0</v>
      </c>
      <c r="D162" s="219"/>
      <c r="E162" s="144"/>
      <c r="F162" s="144"/>
      <c r="G162" s="144"/>
      <c r="H162" s="144"/>
    </row>
    <row r="163" s="135" customFormat="1" ht="20.1" customHeight="1" spans="1:8">
      <c r="A163" s="230" t="s">
        <v>838</v>
      </c>
      <c r="B163" s="219">
        <f t="shared" si="26"/>
        <v>0</v>
      </c>
      <c r="C163" s="145">
        <v>0</v>
      </c>
      <c r="D163" s="219"/>
      <c r="E163" s="144"/>
      <c r="F163" s="144"/>
      <c r="G163" s="144"/>
      <c r="H163" s="144"/>
    </row>
    <row r="164" s="135" customFormat="1" ht="20.1" customHeight="1" spans="1:8">
      <c r="A164" s="230" t="s">
        <v>840</v>
      </c>
      <c r="B164" s="219">
        <f t="shared" si="26"/>
        <v>0</v>
      </c>
      <c r="C164" s="145">
        <v>0</v>
      </c>
      <c r="D164" s="219"/>
      <c r="E164" s="144"/>
      <c r="F164" s="144"/>
      <c r="G164" s="144"/>
      <c r="H164" s="144"/>
    </row>
    <row r="165" s="135" customFormat="1" ht="20.1" customHeight="1" spans="1:8">
      <c r="A165" s="230" t="s">
        <v>850</v>
      </c>
      <c r="B165" s="219">
        <f t="shared" si="26"/>
        <v>0</v>
      </c>
      <c r="C165" s="145">
        <v>0</v>
      </c>
      <c r="D165" s="219"/>
      <c r="E165" s="144"/>
      <c r="F165" s="144"/>
      <c r="G165" s="144"/>
      <c r="H165" s="144"/>
    </row>
    <row r="166" s="135" customFormat="1" ht="20.1" customHeight="1" spans="1:8">
      <c r="A166" s="230" t="s">
        <v>854</v>
      </c>
      <c r="B166" s="219">
        <f t="shared" si="26"/>
        <v>0</v>
      </c>
      <c r="C166" s="145">
        <v>0</v>
      </c>
      <c r="D166" s="219"/>
      <c r="E166" s="144"/>
      <c r="F166" s="144"/>
      <c r="G166" s="144"/>
      <c r="H166" s="144"/>
    </row>
    <row r="167" s="135" customFormat="1" ht="20.1" customHeight="1" spans="1:8">
      <c r="A167" s="230" t="s">
        <v>858</v>
      </c>
      <c r="B167" s="219">
        <f t="shared" si="26"/>
        <v>0</v>
      </c>
      <c r="C167" s="145">
        <v>0</v>
      </c>
      <c r="D167" s="219"/>
      <c r="E167" s="144"/>
      <c r="F167" s="144"/>
      <c r="G167" s="144"/>
      <c r="H167" s="144"/>
    </row>
    <row r="168" s="135" customFormat="1" ht="20.1" customHeight="1" spans="1:8">
      <c r="A168" s="230" t="s">
        <v>864</v>
      </c>
      <c r="B168" s="219">
        <f t="shared" ref="B168:H168" si="27">SUM(B169:B171)</f>
        <v>303</v>
      </c>
      <c r="C168" s="145">
        <v>303</v>
      </c>
      <c r="D168" s="219"/>
      <c r="E168" s="144">
        <f t="shared" si="27"/>
        <v>0</v>
      </c>
      <c r="F168" s="144">
        <f t="shared" si="27"/>
        <v>0</v>
      </c>
      <c r="G168" s="144">
        <f t="shared" si="27"/>
        <v>0</v>
      </c>
      <c r="H168" s="144">
        <f t="shared" si="27"/>
        <v>0</v>
      </c>
    </row>
    <row r="169" s="135" customFormat="1" ht="20.1" customHeight="1" spans="1:8">
      <c r="A169" s="230" t="s">
        <v>865</v>
      </c>
      <c r="B169" s="219">
        <f t="shared" ref="B169:B171" si="28">SUM(C169:H169)</f>
        <v>303</v>
      </c>
      <c r="C169" s="223">
        <v>303</v>
      </c>
      <c r="D169" s="219"/>
      <c r="E169" s="144"/>
      <c r="F169" s="144"/>
      <c r="G169" s="144"/>
      <c r="H169" s="144"/>
    </row>
    <row r="170" s="135" customFormat="1" ht="20.1" customHeight="1" spans="1:8">
      <c r="A170" s="230" t="s">
        <v>871</v>
      </c>
      <c r="B170" s="219">
        <f t="shared" si="28"/>
        <v>0</v>
      </c>
      <c r="C170" s="145">
        <v>0</v>
      </c>
      <c r="D170" s="219"/>
      <c r="E170" s="144"/>
      <c r="F170" s="144"/>
      <c r="G170" s="144"/>
      <c r="H170" s="144"/>
    </row>
    <row r="171" s="135" customFormat="1" ht="20.1" customHeight="1" spans="1:8">
      <c r="A171" s="230" t="s">
        <v>874</v>
      </c>
      <c r="B171" s="219">
        <f t="shared" si="28"/>
        <v>0</v>
      </c>
      <c r="C171" s="145">
        <v>0</v>
      </c>
      <c r="D171" s="219"/>
      <c r="E171" s="144"/>
      <c r="F171" s="144"/>
      <c r="G171" s="144"/>
      <c r="H171" s="144"/>
    </row>
    <row r="172" s="135" customFormat="1" ht="20.1" customHeight="1" spans="1:8">
      <c r="A172" s="230" t="s">
        <v>877</v>
      </c>
      <c r="B172" s="219">
        <f t="shared" ref="B172:H172" si="29">SUM(B173:B175)</f>
        <v>0</v>
      </c>
      <c r="C172" s="145">
        <v>0</v>
      </c>
      <c r="D172" s="219"/>
      <c r="E172" s="144">
        <f t="shared" si="29"/>
        <v>0</v>
      </c>
      <c r="F172" s="144">
        <f t="shared" si="29"/>
        <v>0</v>
      </c>
      <c r="G172" s="144">
        <f t="shared" si="29"/>
        <v>0</v>
      </c>
      <c r="H172" s="144">
        <f t="shared" si="29"/>
        <v>0</v>
      </c>
    </row>
    <row r="173" s="135" customFormat="1" ht="20.1" customHeight="1" spans="1:8">
      <c r="A173" s="230" t="s">
        <v>878</v>
      </c>
      <c r="B173" s="240">
        <f t="shared" ref="B173:B175" si="30">SUM(C173:H173)</f>
        <v>0</v>
      </c>
      <c r="C173" s="145">
        <v>0</v>
      </c>
      <c r="D173" s="219"/>
      <c r="E173" s="144"/>
      <c r="F173" s="144"/>
      <c r="G173" s="144"/>
      <c r="H173" s="144"/>
    </row>
    <row r="174" s="135" customFormat="1" ht="20.1" customHeight="1" spans="1:8">
      <c r="A174" s="230" t="s">
        <v>881</v>
      </c>
      <c r="B174" s="240">
        <f t="shared" si="30"/>
        <v>0</v>
      </c>
      <c r="C174" s="145">
        <v>0</v>
      </c>
      <c r="D174" s="219"/>
      <c r="E174" s="144"/>
      <c r="F174" s="144"/>
      <c r="G174" s="144"/>
      <c r="H174" s="144"/>
    </row>
    <row r="175" s="135" customFormat="1" ht="20.1" customHeight="1" spans="1:8">
      <c r="A175" s="230" t="s">
        <v>887</v>
      </c>
      <c r="B175" s="240">
        <f t="shared" si="30"/>
        <v>0</v>
      </c>
      <c r="C175" s="145">
        <v>0</v>
      </c>
      <c r="D175" s="219"/>
      <c r="E175" s="144"/>
      <c r="F175" s="144"/>
      <c r="G175" s="144"/>
      <c r="H175" s="144"/>
    </row>
    <row r="176" s="135" customFormat="1" ht="20.1" customHeight="1" spans="1:8">
      <c r="A176" s="230" t="s">
        <v>888</v>
      </c>
      <c r="B176" s="219">
        <f t="shared" ref="B176:H176" si="31">SUM(B177:B185)</f>
        <v>0</v>
      </c>
      <c r="C176" s="145">
        <v>0</v>
      </c>
      <c r="D176" s="219"/>
      <c r="E176" s="144">
        <f t="shared" si="31"/>
        <v>0</v>
      </c>
      <c r="F176" s="144">
        <f t="shared" si="31"/>
        <v>0</v>
      </c>
      <c r="G176" s="144">
        <f t="shared" si="31"/>
        <v>0</v>
      </c>
      <c r="H176" s="144">
        <f t="shared" si="31"/>
        <v>0</v>
      </c>
    </row>
    <row r="177" s="135" customFormat="1" ht="20.1" customHeight="1" spans="1:8">
      <c r="A177" s="230" t="s">
        <v>889</v>
      </c>
      <c r="B177" s="219">
        <f t="shared" ref="B177:B185" si="32">SUM(C177:H177)</f>
        <v>0</v>
      </c>
      <c r="C177" s="145">
        <v>0</v>
      </c>
      <c r="D177" s="219"/>
      <c r="E177" s="144"/>
      <c r="F177" s="144"/>
      <c r="G177" s="144"/>
      <c r="H177" s="144"/>
    </row>
    <row r="178" s="135" customFormat="1" ht="20.1" customHeight="1" spans="1:8">
      <c r="A178" s="230" t="s">
        <v>890</v>
      </c>
      <c r="B178" s="219">
        <f t="shared" si="32"/>
        <v>0</v>
      </c>
      <c r="C178" s="145">
        <v>0</v>
      </c>
      <c r="D178" s="219"/>
      <c r="E178" s="144"/>
      <c r="F178" s="144"/>
      <c r="G178" s="144"/>
      <c r="H178" s="144"/>
    </row>
    <row r="179" s="135" customFormat="1" ht="20.1" customHeight="1" spans="1:8">
      <c r="A179" s="230" t="s">
        <v>891</v>
      </c>
      <c r="B179" s="219">
        <f t="shared" si="32"/>
        <v>0</v>
      </c>
      <c r="C179" s="145">
        <v>0</v>
      </c>
      <c r="D179" s="219"/>
      <c r="E179" s="144"/>
      <c r="F179" s="144"/>
      <c r="G179" s="144"/>
      <c r="H179" s="144"/>
    </row>
    <row r="180" s="135" customFormat="1" ht="20.1" customHeight="1" spans="1:8">
      <c r="A180" s="230" t="s">
        <v>892</v>
      </c>
      <c r="B180" s="219">
        <f t="shared" si="32"/>
        <v>0</v>
      </c>
      <c r="C180" s="145">
        <v>0</v>
      </c>
      <c r="D180" s="219"/>
      <c r="E180" s="144"/>
      <c r="F180" s="144"/>
      <c r="G180" s="144"/>
      <c r="H180" s="144"/>
    </row>
    <row r="181" s="135" customFormat="1" ht="20.1" customHeight="1" spans="1:8">
      <c r="A181" s="230" t="s">
        <v>893</v>
      </c>
      <c r="B181" s="219">
        <f t="shared" si="32"/>
        <v>0</v>
      </c>
      <c r="C181" s="145">
        <v>0</v>
      </c>
      <c r="D181" s="219"/>
      <c r="E181" s="144"/>
      <c r="F181" s="144"/>
      <c r="G181" s="144"/>
      <c r="H181" s="144"/>
    </row>
    <row r="182" s="135" customFormat="1" ht="20.1" customHeight="1" spans="1:8">
      <c r="A182" s="230" t="s">
        <v>658</v>
      </c>
      <c r="B182" s="219">
        <f t="shared" si="32"/>
        <v>0</v>
      </c>
      <c r="C182" s="145">
        <v>0</v>
      </c>
      <c r="D182" s="219"/>
      <c r="E182" s="144"/>
      <c r="F182" s="144"/>
      <c r="G182" s="144"/>
      <c r="H182" s="144"/>
    </row>
    <row r="183" s="135" customFormat="1" ht="20.1" customHeight="1" spans="1:8">
      <c r="A183" s="230" t="s">
        <v>894</v>
      </c>
      <c r="B183" s="219">
        <f t="shared" si="32"/>
        <v>0</v>
      </c>
      <c r="C183" s="145">
        <v>0</v>
      </c>
      <c r="D183" s="219"/>
      <c r="E183" s="144"/>
      <c r="F183" s="144"/>
      <c r="G183" s="144"/>
      <c r="H183" s="144"/>
    </row>
    <row r="184" s="135" customFormat="1" ht="20.1" customHeight="1" spans="1:8">
      <c r="A184" s="230" t="s">
        <v>895</v>
      </c>
      <c r="B184" s="219">
        <f t="shared" si="32"/>
        <v>0</v>
      </c>
      <c r="C184" s="145">
        <v>0</v>
      </c>
      <c r="D184" s="219"/>
      <c r="E184" s="144"/>
      <c r="F184" s="144"/>
      <c r="G184" s="144"/>
      <c r="H184" s="144"/>
    </row>
    <row r="185" s="135" customFormat="1" ht="20.1" customHeight="1" spans="1:8">
      <c r="A185" s="230" t="s">
        <v>896</v>
      </c>
      <c r="B185" s="219">
        <f t="shared" si="32"/>
        <v>0</v>
      </c>
      <c r="C185" s="145">
        <v>0</v>
      </c>
      <c r="D185" s="219"/>
      <c r="E185" s="144"/>
      <c r="F185" s="144"/>
      <c r="G185" s="144"/>
      <c r="H185" s="144"/>
    </row>
    <row r="186" s="135" customFormat="1" ht="20.1" customHeight="1" spans="1:8">
      <c r="A186" s="230" t="s">
        <v>897</v>
      </c>
      <c r="B186" s="219">
        <f t="shared" ref="B186:H186" si="33">SUM(B187:B191)</f>
        <v>776</v>
      </c>
      <c r="C186" s="219">
        <f t="shared" si="33"/>
        <v>736</v>
      </c>
      <c r="D186" s="219">
        <f t="shared" si="33"/>
        <v>40</v>
      </c>
      <c r="E186" s="144">
        <f t="shared" si="33"/>
        <v>0</v>
      </c>
      <c r="F186" s="144">
        <f t="shared" si="33"/>
        <v>0</v>
      </c>
      <c r="G186" s="144">
        <f t="shared" si="33"/>
        <v>0</v>
      </c>
      <c r="H186" s="144">
        <f t="shared" si="33"/>
        <v>0</v>
      </c>
    </row>
    <row r="187" s="135" customFormat="1" ht="20.1" customHeight="1" spans="1:8">
      <c r="A187" s="230" t="s">
        <v>1327</v>
      </c>
      <c r="B187" s="219">
        <f t="shared" ref="B187:B191" si="34">SUM(C187:H187)</f>
        <v>736</v>
      </c>
      <c r="C187" s="223">
        <v>696</v>
      </c>
      <c r="D187" s="219">
        <v>40</v>
      </c>
      <c r="E187" s="144"/>
      <c r="F187" s="144"/>
      <c r="G187" s="144"/>
      <c r="H187" s="144"/>
    </row>
    <row r="188" s="135" customFormat="1" ht="20.1" customHeight="1" spans="1:8">
      <c r="A188" s="230" t="s">
        <v>913</v>
      </c>
      <c r="B188" s="219">
        <f t="shared" si="34"/>
        <v>0</v>
      </c>
      <c r="C188" s="145">
        <v>0</v>
      </c>
      <c r="D188" s="219"/>
      <c r="E188" s="144"/>
      <c r="F188" s="144"/>
      <c r="G188" s="144"/>
      <c r="H188" s="144"/>
    </row>
    <row r="189" s="135" customFormat="1" ht="20.1" customHeight="1" spans="1:8">
      <c r="A189" s="230" t="s">
        <v>928</v>
      </c>
      <c r="B189" s="219">
        <f t="shared" si="34"/>
        <v>0</v>
      </c>
      <c r="C189" s="145">
        <v>0</v>
      </c>
      <c r="D189" s="219"/>
      <c r="E189" s="144"/>
      <c r="F189" s="144"/>
      <c r="G189" s="144"/>
      <c r="H189" s="144"/>
    </row>
    <row r="190" s="135" customFormat="1" ht="20.1" customHeight="1" spans="1:8">
      <c r="A190" s="230" t="s">
        <v>933</v>
      </c>
      <c r="B190" s="219">
        <f t="shared" si="34"/>
        <v>40</v>
      </c>
      <c r="C190" s="223">
        <v>40</v>
      </c>
      <c r="D190" s="219"/>
      <c r="E190" s="144"/>
      <c r="F190" s="144"/>
      <c r="G190" s="144"/>
      <c r="H190" s="144"/>
    </row>
    <row r="191" s="135" customFormat="1" ht="20.1" customHeight="1" spans="1:8">
      <c r="A191" s="230" t="s">
        <v>945</v>
      </c>
      <c r="B191" s="219">
        <f t="shared" si="34"/>
        <v>0</v>
      </c>
      <c r="C191" s="145">
        <v>0</v>
      </c>
      <c r="D191" s="219"/>
      <c r="E191" s="144"/>
      <c r="F191" s="144"/>
      <c r="G191" s="144"/>
      <c r="H191" s="144"/>
    </row>
    <row r="192" s="135" customFormat="1" ht="20.1" customHeight="1" spans="1:8">
      <c r="A192" s="230" t="s">
        <v>946</v>
      </c>
      <c r="B192" s="219">
        <f t="shared" ref="B192:H192" si="35">SUM(B193:B195)</f>
        <v>50</v>
      </c>
      <c r="C192" s="145">
        <v>50</v>
      </c>
      <c r="D192" s="219"/>
      <c r="E192" s="144">
        <f t="shared" si="35"/>
        <v>0</v>
      </c>
      <c r="F192" s="144">
        <f t="shared" si="35"/>
        <v>0</v>
      </c>
      <c r="G192" s="144">
        <f t="shared" si="35"/>
        <v>0</v>
      </c>
      <c r="H192" s="144">
        <f t="shared" si="35"/>
        <v>0</v>
      </c>
    </row>
    <row r="193" s="135" customFormat="1" ht="20.1" customHeight="1" spans="1:8">
      <c r="A193" s="230" t="s">
        <v>947</v>
      </c>
      <c r="B193" s="219">
        <f t="shared" ref="B193:B195" si="36">SUM(C193:H193)</f>
        <v>0</v>
      </c>
      <c r="C193" s="145">
        <v>0</v>
      </c>
      <c r="D193" s="219"/>
      <c r="E193" s="144"/>
      <c r="F193" s="144"/>
      <c r="G193" s="144"/>
      <c r="H193" s="144"/>
    </row>
    <row r="194" s="135" customFormat="1" ht="20.1" customHeight="1" spans="1:8">
      <c r="A194" s="230" t="s">
        <v>956</v>
      </c>
      <c r="B194" s="219">
        <f t="shared" si="36"/>
        <v>0</v>
      </c>
      <c r="C194" s="145">
        <v>0</v>
      </c>
      <c r="D194" s="219"/>
      <c r="E194" s="144"/>
      <c r="F194" s="144"/>
      <c r="G194" s="144"/>
      <c r="H194" s="144"/>
    </row>
    <row r="195" s="135" customFormat="1" ht="20.1" customHeight="1" spans="1:8">
      <c r="A195" s="230" t="s">
        <v>960</v>
      </c>
      <c r="B195" s="219">
        <f t="shared" si="36"/>
        <v>50</v>
      </c>
      <c r="C195" s="145">
        <v>50</v>
      </c>
      <c r="D195" s="219"/>
      <c r="E195" s="144"/>
      <c r="F195" s="144"/>
      <c r="G195" s="144"/>
      <c r="H195" s="144"/>
    </row>
    <row r="196" s="135" customFormat="1" ht="20.1" customHeight="1" spans="1:8">
      <c r="A196" s="230" t="s">
        <v>964</v>
      </c>
      <c r="B196" s="219">
        <f t="shared" ref="B196:H196" si="37">SUM(B197:B201)</f>
        <v>0</v>
      </c>
      <c r="C196" s="145">
        <v>0</v>
      </c>
      <c r="D196" s="219"/>
      <c r="E196" s="144">
        <f t="shared" si="37"/>
        <v>0</v>
      </c>
      <c r="F196" s="144">
        <f t="shared" si="37"/>
        <v>0</v>
      </c>
      <c r="G196" s="144">
        <f t="shared" si="37"/>
        <v>0</v>
      </c>
      <c r="H196" s="144">
        <f t="shared" si="37"/>
        <v>0</v>
      </c>
    </row>
    <row r="197" s="135" customFormat="1" ht="20.1" customHeight="1" spans="1:8">
      <c r="A197" s="230" t="s">
        <v>965</v>
      </c>
      <c r="B197" s="219">
        <f t="shared" ref="B197:B201" si="38">SUM(C197:H197)</f>
        <v>0</v>
      </c>
      <c r="C197" s="145">
        <v>0</v>
      </c>
      <c r="D197" s="219"/>
      <c r="E197" s="144"/>
      <c r="F197" s="144"/>
      <c r="G197" s="144"/>
      <c r="H197" s="144"/>
    </row>
    <row r="198" s="135" customFormat="1" ht="20.1" customHeight="1" spans="1:8">
      <c r="A198" s="230" t="s">
        <v>976</v>
      </c>
      <c r="B198" s="219">
        <f t="shared" si="38"/>
        <v>0</v>
      </c>
      <c r="C198" s="145">
        <v>0</v>
      </c>
      <c r="D198" s="219"/>
      <c r="E198" s="144"/>
      <c r="F198" s="144"/>
      <c r="G198" s="144"/>
      <c r="H198" s="144"/>
    </row>
    <row r="199" s="135" customFormat="1" ht="20.1" customHeight="1" spans="1:8">
      <c r="A199" s="230" t="s">
        <v>986</v>
      </c>
      <c r="B199" s="219">
        <f t="shared" si="38"/>
        <v>0</v>
      </c>
      <c r="C199" s="145">
        <v>0</v>
      </c>
      <c r="D199" s="219"/>
      <c r="E199" s="144"/>
      <c r="F199" s="144"/>
      <c r="G199" s="144"/>
      <c r="H199" s="144"/>
    </row>
    <row r="200" s="135" customFormat="1" ht="20.1" customHeight="1" spans="1:8">
      <c r="A200" s="230" t="s">
        <v>991</v>
      </c>
      <c r="B200" s="219">
        <f t="shared" si="38"/>
        <v>0</v>
      </c>
      <c r="C200" s="145">
        <v>0</v>
      </c>
      <c r="D200" s="219"/>
      <c r="E200" s="144"/>
      <c r="F200" s="144"/>
      <c r="G200" s="144"/>
      <c r="H200" s="144"/>
    </row>
    <row r="201" s="135" customFormat="1" ht="20.1" customHeight="1" spans="1:8">
      <c r="A201" s="230" t="s">
        <v>997</v>
      </c>
      <c r="B201" s="219">
        <f t="shared" si="38"/>
        <v>0</v>
      </c>
      <c r="C201" s="145">
        <v>0</v>
      </c>
      <c r="D201" s="219"/>
      <c r="E201" s="144"/>
      <c r="F201" s="144"/>
      <c r="G201" s="144"/>
      <c r="H201" s="144"/>
    </row>
    <row r="202" s="135" customFormat="1" ht="20.1" customHeight="1" spans="1:8">
      <c r="A202" s="238" t="s">
        <v>1009</v>
      </c>
      <c r="B202" s="219">
        <f t="shared" ref="B202:H202" si="39">SUM(B203:B210)</f>
        <v>262</v>
      </c>
      <c r="C202" s="219">
        <f t="shared" si="39"/>
        <v>258</v>
      </c>
      <c r="D202" s="219">
        <f t="shared" si="39"/>
        <v>4</v>
      </c>
      <c r="E202" s="144">
        <f t="shared" si="39"/>
        <v>0</v>
      </c>
      <c r="F202" s="144">
        <f t="shared" si="39"/>
        <v>0</v>
      </c>
      <c r="G202" s="144">
        <f t="shared" si="39"/>
        <v>0</v>
      </c>
      <c r="H202" s="144">
        <f t="shared" si="39"/>
        <v>0</v>
      </c>
    </row>
    <row r="203" s="135" customFormat="1" ht="20.1" customHeight="1" spans="1:8">
      <c r="A203" s="238" t="s">
        <v>1328</v>
      </c>
      <c r="B203" s="219">
        <f t="shared" ref="B203:B224" si="40">SUM(C203:H203)</f>
        <v>0</v>
      </c>
      <c r="C203" s="145">
        <v>0</v>
      </c>
      <c r="D203" s="219"/>
      <c r="E203" s="144"/>
      <c r="F203" s="144"/>
      <c r="G203" s="144"/>
      <c r="H203" s="144"/>
    </row>
    <row r="204" s="135" customFormat="1" ht="20.1" customHeight="1" spans="1:8">
      <c r="A204" s="238" t="s">
        <v>1329</v>
      </c>
      <c r="B204" s="219">
        <f t="shared" si="40"/>
        <v>0</v>
      </c>
      <c r="C204" s="145">
        <v>0</v>
      </c>
      <c r="D204" s="219"/>
      <c r="E204" s="144"/>
      <c r="F204" s="144"/>
      <c r="G204" s="144"/>
      <c r="H204" s="144"/>
    </row>
    <row r="205" s="135" customFormat="1" ht="20.1" customHeight="1" spans="1:8">
      <c r="A205" s="238" t="s">
        <v>1330</v>
      </c>
      <c r="B205" s="219">
        <f t="shared" si="40"/>
        <v>0</v>
      </c>
      <c r="C205" s="145">
        <v>0</v>
      </c>
      <c r="D205" s="219"/>
      <c r="E205" s="144"/>
      <c r="F205" s="144"/>
      <c r="G205" s="144"/>
      <c r="H205" s="144"/>
    </row>
    <row r="206" s="135" customFormat="1" ht="20.1" customHeight="1" spans="1:8">
      <c r="A206" s="238" t="s">
        <v>1331</v>
      </c>
      <c r="B206" s="219">
        <f t="shared" si="40"/>
        <v>0</v>
      </c>
      <c r="C206" s="145">
        <v>0</v>
      </c>
      <c r="D206" s="219"/>
      <c r="E206" s="144"/>
      <c r="F206" s="144"/>
      <c r="G206" s="144"/>
      <c r="H206" s="144"/>
    </row>
    <row r="207" s="135" customFormat="1" ht="20.1" customHeight="1" spans="1:8">
      <c r="A207" s="238" t="s">
        <v>1201</v>
      </c>
      <c r="B207" s="219">
        <f t="shared" si="40"/>
        <v>262</v>
      </c>
      <c r="C207" s="145">
        <v>258</v>
      </c>
      <c r="D207" s="219">
        <v>4</v>
      </c>
      <c r="E207" s="144"/>
      <c r="F207" s="144"/>
      <c r="G207" s="144"/>
      <c r="H207" s="144"/>
    </row>
    <row r="208" s="135" customFormat="1" ht="20.1" customHeight="1" spans="1:8">
      <c r="A208" s="238" t="s">
        <v>1332</v>
      </c>
      <c r="B208" s="219">
        <f t="shared" si="40"/>
        <v>0</v>
      </c>
      <c r="C208" s="145">
        <v>0</v>
      </c>
      <c r="D208" s="219"/>
      <c r="E208" s="144"/>
      <c r="F208" s="144"/>
      <c r="G208" s="144"/>
      <c r="H208" s="144"/>
    </row>
    <row r="209" s="135" customFormat="1" ht="20.1" customHeight="1" spans="1:8">
      <c r="A209" s="238" t="s">
        <v>1333</v>
      </c>
      <c r="B209" s="219">
        <f t="shared" si="40"/>
        <v>0</v>
      </c>
      <c r="C209" s="145">
        <v>0</v>
      </c>
      <c r="D209" s="219"/>
      <c r="E209" s="144"/>
      <c r="F209" s="144"/>
      <c r="G209" s="144"/>
      <c r="H209" s="144"/>
    </row>
    <row r="210" s="135" customFormat="1" ht="20.1" customHeight="1" spans="1:8">
      <c r="A210" s="238" t="s">
        <v>1334</v>
      </c>
      <c r="B210" s="219">
        <f t="shared" si="40"/>
        <v>0</v>
      </c>
      <c r="C210" s="219">
        <v>0</v>
      </c>
      <c r="D210" s="219"/>
      <c r="E210" s="219">
        <f t="shared" ref="E210:H210" si="41">SUM(F210:K210)</f>
        <v>0</v>
      </c>
      <c r="F210" s="219">
        <f t="shared" si="41"/>
        <v>0</v>
      </c>
      <c r="G210" s="219">
        <f t="shared" si="41"/>
        <v>0</v>
      </c>
      <c r="H210" s="219">
        <f t="shared" si="41"/>
        <v>0</v>
      </c>
    </row>
    <row r="211" s="135" customFormat="1" ht="20.1" customHeight="1" spans="1:8">
      <c r="A211" s="230" t="s">
        <v>1214</v>
      </c>
      <c r="B211" s="219">
        <f t="shared" si="40"/>
        <v>0</v>
      </c>
      <c r="C211" s="219">
        <v>0</v>
      </c>
      <c r="D211" s="219"/>
      <c r="E211" s="219">
        <f t="shared" ref="E211:H211" si="42">SUM(F211:K211)</f>
        <v>0</v>
      </c>
      <c r="F211" s="219">
        <f t="shared" si="42"/>
        <v>0</v>
      </c>
      <c r="G211" s="219">
        <f t="shared" si="42"/>
        <v>0</v>
      </c>
      <c r="H211" s="219">
        <f t="shared" si="42"/>
        <v>0</v>
      </c>
    </row>
    <row r="212" s="135" customFormat="1" ht="20.1" customHeight="1" spans="1:8">
      <c r="A212" s="230" t="s">
        <v>1215</v>
      </c>
      <c r="B212" s="219">
        <f t="shared" si="40"/>
        <v>0</v>
      </c>
      <c r="C212" s="219">
        <v>0</v>
      </c>
      <c r="D212" s="219"/>
      <c r="E212" s="219">
        <f t="shared" ref="E212:H212" si="43">SUM(F212:K212)</f>
        <v>0</v>
      </c>
      <c r="F212" s="219">
        <f t="shared" si="43"/>
        <v>0</v>
      </c>
      <c r="G212" s="219">
        <f t="shared" si="43"/>
        <v>0</v>
      </c>
      <c r="H212" s="219">
        <f t="shared" si="43"/>
        <v>0</v>
      </c>
    </row>
    <row r="213" s="135" customFormat="1" ht="20.1" customHeight="1" spans="1:8">
      <c r="A213" s="230" t="s">
        <v>1056</v>
      </c>
      <c r="B213" s="219">
        <f t="shared" si="40"/>
        <v>0</v>
      </c>
      <c r="C213" s="219">
        <v>0</v>
      </c>
      <c r="D213" s="219"/>
      <c r="E213" s="219">
        <f t="shared" ref="E213:H213" si="44">SUM(F213:K213)</f>
        <v>0</v>
      </c>
      <c r="F213" s="219">
        <f t="shared" si="44"/>
        <v>0</v>
      </c>
      <c r="G213" s="219">
        <f t="shared" si="44"/>
        <v>0</v>
      </c>
      <c r="H213" s="219">
        <f t="shared" si="44"/>
        <v>0</v>
      </c>
    </row>
    <row r="214" s="135" customFormat="1" ht="20.1" customHeight="1" spans="1:8">
      <c r="A214" s="230" t="s">
        <v>1216</v>
      </c>
      <c r="B214" s="219">
        <f t="shared" si="40"/>
        <v>0</v>
      </c>
      <c r="C214" s="219">
        <v>0</v>
      </c>
      <c r="D214" s="219"/>
      <c r="E214" s="219">
        <f t="shared" ref="E214:H214" si="45">SUM(F214:K214)</f>
        <v>0</v>
      </c>
      <c r="F214" s="219">
        <f t="shared" si="45"/>
        <v>0</v>
      </c>
      <c r="G214" s="219">
        <f t="shared" si="45"/>
        <v>0</v>
      </c>
      <c r="H214" s="219">
        <f t="shared" si="45"/>
        <v>0</v>
      </c>
    </row>
    <row r="215" s="135" customFormat="1" ht="20.1" customHeight="1" spans="1:8">
      <c r="A215" s="230" t="s">
        <v>1217</v>
      </c>
      <c r="B215" s="219">
        <f t="shared" si="40"/>
        <v>0</v>
      </c>
      <c r="C215" s="219">
        <v>0</v>
      </c>
      <c r="D215" s="219"/>
      <c r="E215" s="219">
        <f t="shared" ref="E215:H215" si="46">SUM(F215:K215)</f>
        <v>0</v>
      </c>
      <c r="F215" s="219">
        <f t="shared" si="46"/>
        <v>0</v>
      </c>
      <c r="G215" s="219">
        <f t="shared" si="46"/>
        <v>0</v>
      </c>
      <c r="H215" s="219">
        <f t="shared" si="46"/>
        <v>0</v>
      </c>
    </row>
    <row r="216" s="135" customFormat="1" ht="20.1" customHeight="1" spans="1:8">
      <c r="A216" s="230" t="s">
        <v>1335</v>
      </c>
      <c r="B216" s="219">
        <f t="shared" si="40"/>
        <v>0</v>
      </c>
      <c r="C216" s="219">
        <v>0</v>
      </c>
      <c r="D216" s="219"/>
      <c r="E216" s="219">
        <f t="shared" ref="E216:H216" si="47">SUM(F216:K216)</f>
        <v>0</v>
      </c>
      <c r="F216" s="219">
        <f t="shared" si="47"/>
        <v>0</v>
      </c>
      <c r="G216" s="219">
        <f t="shared" si="47"/>
        <v>0</v>
      </c>
      <c r="H216" s="219">
        <f t="shared" si="47"/>
        <v>0</v>
      </c>
    </row>
    <row r="217" s="135" customFormat="1" ht="20.1" customHeight="1" spans="1:8">
      <c r="A217" s="230" t="s">
        <v>896</v>
      </c>
      <c r="B217" s="219">
        <f t="shared" si="40"/>
        <v>0</v>
      </c>
      <c r="C217" s="219">
        <v>0</v>
      </c>
      <c r="D217" s="219"/>
      <c r="E217" s="219">
        <f t="shared" ref="E217:H217" si="48">SUM(F217:K217)</f>
        <v>0</v>
      </c>
      <c r="F217" s="219">
        <f t="shared" si="48"/>
        <v>0</v>
      </c>
      <c r="G217" s="219">
        <f t="shared" si="48"/>
        <v>0</v>
      </c>
      <c r="H217" s="219">
        <f t="shared" si="48"/>
        <v>0</v>
      </c>
    </row>
    <row r="218" s="135" customFormat="1" ht="20.1" customHeight="1" spans="1:8">
      <c r="A218" s="230"/>
      <c r="B218" s="219">
        <f t="shared" si="40"/>
        <v>0</v>
      </c>
      <c r="C218" s="219">
        <v>0</v>
      </c>
      <c r="D218" s="219"/>
      <c r="E218" s="219">
        <f t="shared" ref="E218:H218" si="49">SUM(F218:K218)</f>
        <v>0</v>
      </c>
      <c r="F218" s="219">
        <f t="shared" si="49"/>
        <v>0</v>
      </c>
      <c r="G218" s="219">
        <f t="shared" si="49"/>
        <v>0</v>
      </c>
      <c r="H218" s="219">
        <f t="shared" si="49"/>
        <v>0</v>
      </c>
    </row>
    <row r="219" s="135" customFormat="1" ht="20.1" customHeight="1" spans="1:8">
      <c r="A219" s="230"/>
      <c r="B219" s="219">
        <f t="shared" si="40"/>
        <v>0</v>
      </c>
      <c r="C219" s="219">
        <v>0</v>
      </c>
      <c r="D219" s="219"/>
      <c r="E219" s="219">
        <f t="shared" ref="E219:H219" si="50">SUM(F219:K219)</f>
        <v>0</v>
      </c>
      <c r="F219" s="219">
        <f t="shared" si="50"/>
        <v>0</v>
      </c>
      <c r="G219" s="219">
        <f t="shared" si="50"/>
        <v>0</v>
      </c>
      <c r="H219" s="219">
        <f t="shared" si="50"/>
        <v>0</v>
      </c>
    </row>
    <row r="220" s="135" customFormat="1" ht="20.1" customHeight="1" spans="1:8">
      <c r="A220" s="230"/>
      <c r="B220" s="219">
        <f t="shared" si="40"/>
        <v>0</v>
      </c>
      <c r="C220" s="145">
        <v>0</v>
      </c>
      <c r="D220" s="219"/>
      <c r="E220" s="144"/>
      <c r="F220" s="144"/>
      <c r="G220" s="144"/>
      <c r="H220" s="144"/>
    </row>
    <row r="221" s="135" customFormat="1" ht="20.1" customHeight="1" spans="1:8">
      <c r="A221" s="230"/>
      <c r="B221" s="219">
        <f t="shared" si="40"/>
        <v>0</v>
      </c>
      <c r="C221" s="145">
        <v>0</v>
      </c>
      <c r="D221" s="219"/>
      <c r="E221" s="144"/>
      <c r="F221" s="144"/>
      <c r="G221" s="144"/>
      <c r="H221" s="144"/>
    </row>
    <row r="222" s="135" customFormat="1" ht="20.1" customHeight="1" spans="1:8">
      <c r="A222" s="144"/>
      <c r="B222" s="219">
        <f t="shared" si="40"/>
        <v>0</v>
      </c>
      <c r="C222" s="145">
        <v>0</v>
      </c>
      <c r="D222" s="219"/>
      <c r="E222" s="144"/>
      <c r="F222" s="144"/>
      <c r="G222" s="144"/>
      <c r="H222" s="144"/>
    </row>
    <row r="223" s="135" customFormat="1" ht="20.1" customHeight="1" spans="1:8">
      <c r="A223" s="144"/>
      <c r="B223" s="219">
        <f t="shared" si="40"/>
        <v>0</v>
      </c>
      <c r="C223" s="145">
        <v>0</v>
      </c>
      <c r="D223" s="219"/>
      <c r="E223" s="144"/>
      <c r="F223" s="144"/>
      <c r="G223" s="144"/>
      <c r="H223" s="144"/>
    </row>
    <row r="224" s="135" customFormat="1" ht="20.1" customHeight="1" spans="1:8">
      <c r="A224" s="144"/>
      <c r="B224" s="219">
        <f t="shared" si="40"/>
        <v>0</v>
      </c>
      <c r="C224" s="145">
        <v>0</v>
      </c>
      <c r="D224" s="219"/>
      <c r="E224" s="144"/>
      <c r="F224" s="144"/>
      <c r="G224" s="144"/>
      <c r="H224" s="144"/>
    </row>
    <row r="225" s="135" customFormat="1" ht="20.1" customHeight="1" spans="1:8">
      <c r="A225" s="144"/>
      <c r="B225" s="219"/>
      <c r="C225" s="145">
        <v>0</v>
      </c>
      <c r="D225" s="219"/>
      <c r="E225" s="144"/>
      <c r="F225" s="144"/>
      <c r="G225" s="144"/>
      <c r="H225" s="144"/>
    </row>
    <row r="226" s="135" customFormat="1" ht="20.1" customHeight="1" spans="1:8">
      <c r="A226" s="140" t="s">
        <v>1066</v>
      </c>
      <c r="B226" s="241">
        <f t="shared" ref="B226:H226" si="51">SUM(B6,B34,B37,B40,B52,B63,B74,B81,B103,B118,B134,B141,B152,B160,B168,B172,B176,B186,B192,B196,B202,B211,B212,B214,B215)</f>
        <v>166887</v>
      </c>
      <c r="C226" s="241">
        <f t="shared" si="51"/>
        <v>152258</v>
      </c>
      <c r="D226" s="241">
        <f t="shared" si="51"/>
        <v>14629</v>
      </c>
      <c r="E226" s="241">
        <f t="shared" si="51"/>
        <v>0</v>
      </c>
      <c r="F226" s="241">
        <f t="shared" si="51"/>
        <v>0</v>
      </c>
      <c r="G226" s="241">
        <f t="shared" si="51"/>
        <v>0</v>
      </c>
      <c r="H226" s="241">
        <f t="shared" si="51"/>
        <v>0</v>
      </c>
    </row>
  </sheetData>
  <mergeCells count="9">
    <mergeCell ref="A2:H2"/>
    <mergeCell ref="A4:A5"/>
    <mergeCell ref="B4:B5"/>
    <mergeCell ref="C4:C5"/>
    <mergeCell ref="D4:D5"/>
    <mergeCell ref="E4:E5"/>
    <mergeCell ref="F4:F5"/>
    <mergeCell ref="G4:G5"/>
    <mergeCell ref="H4:H5"/>
  </mergeCells>
  <printOptions horizontalCentered="1"/>
  <pageMargins left="0.471527777777778" right="0.471527777777778" top="0.471527777777778" bottom="0.354166666666667" header="0.118055555555556" footer="0.118055555555556"/>
  <pageSetup paperSize="9" scale="8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46"/>
  <sheetViews>
    <sheetView showGridLines="0" showZeros="0" tabSelected="1" workbookViewId="0">
      <pane xSplit="1" ySplit="4" topLeftCell="B26" activePane="bottomRight" state="frozen"/>
      <selection/>
      <selection pane="topRight"/>
      <selection pane="bottomLeft"/>
      <selection pane="bottomRight" activeCell="E1" sqref="E$1:E$1048576"/>
    </sheetView>
  </sheetViews>
  <sheetFormatPr defaultColWidth="9" defaultRowHeight="14.25"/>
  <cols>
    <col min="1" max="1" width="35.5" style="135" customWidth="1"/>
    <col min="2" max="2" width="7.375" style="196" customWidth="1"/>
    <col min="3" max="3" width="7.375" style="135" customWidth="1"/>
    <col min="4" max="5" width="7.375" style="195" customWidth="1"/>
    <col min="6" max="17" width="7.375" style="135" customWidth="1"/>
    <col min="18" max="18" width="9" style="138"/>
    <col min="19" max="19" width="9" style="135"/>
    <col min="20" max="20" width="12.625" style="135"/>
    <col min="21" max="16384" width="9" style="135"/>
  </cols>
  <sheetData>
    <row r="1" s="135" customFormat="1" spans="1:18">
      <c r="A1" s="123" t="s">
        <v>1336</v>
      </c>
      <c r="B1" s="196"/>
      <c r="D1" s="195"/>
      <c r="E1" s="195"/>
      <c r="R1" s="138"/>
    </row>
    <row r="2" s="193" customFormat="1" ht="21" customHeight="1" spans="1:18">
      <c r="A2" s="197" t="s">
        <v>1337</v>
      </c>
      <c r="B2" s="198"/>
      <c r="C2" s="197"/>
      <c r="D2" s="199"/>
      <c r="E2" s="199"/>
      <c r="F2" s="197"/>
      <c r="G2" s="197"/>
      <c r="H2" s="197"/>
      <c r="I2" s="197"/>
      <c r="J2" s="197"/>
      <c r="K2" s="197"/>
      <c r="L2" s="197"/>
      <c r="M2" s="197"/>
      <c r="N2" s="216"/>
      <c r="O2" s="216"/>
      <c r="P2" s="216"/>
      <c r="Q2" s="216"/>
      <c r="R2" s="217"/>
    </row>
    <row r="3" s="193" customFormat="1" ht="20.25" customHeight="1" spans="1:18">
      <c r="A3" s="200"/>
      <c r="B3" s="201"/>
      <c r="D3" s="195"/>
      <c r="E3" s="195"/>
      <c r="Q3" s="218"/>
      <c r="R3" s="217"/>
    </row>
    <row r="4" s="194" customFormat="1" ht="69.75" customHeight="1" spans="1:18">
      <c r="A4" s="202" t="s">
        <v>27</v>
      </c>
      <c r="B4" s="203" t="s">
        <v>1338</v>
      </c>
      <c r="C4" s="204" t="s">
        <v>1339</v>
      </c>
      <c r="D4" s="205" t="s">
        <v>1340</v>
      </c>
      <c r="E4" s="205" t="s">
        <v>1341</v>
      </c>
      <c r="F4" s="204" t="s">
        <v>1342</v>
      </c>
      <c r="G4" s="204" t="s">
        <v>1343</v>
      </c>
      <c r="H4" s="204" t="s">
        <v>1344</v>
      </c>
      <c r="I4" s="204" t="s">
        <v>1345</v>
      </c>
      <c r="J4" s="204" t="s">
        <v>1346</v>
      </c>
      <c r="K4" s="204" t="s">
        <v>1347</v>
      </c>
      <c r="L4" s="204" t="s">
        <v>1348</v>
      </c>
      <c r="M4" s="204" t="s">
        <v>1349</v>
      </c>
      <c r="N4" s="204" t="s">
        <v>1350</v>
      </c>
      <c r="O4" s="204" t="s">
        <v>1226</v>
      </c>
      <c r="P4" s="204" t="s">
        <v>1351</v>
      </c>
      <c r="Q4" s="204" t="s">
        <v>1352</v>
      </c>
      <c r="R4" s="217"/>
    </row>
    <row r="5" s="193" customFormat="1" ht="20.1" customHeight="1" spans="1:19">
      <c r="A5" s="206" t="s">
        <v>1353</v>
      </c>
      <c r="B5" s="207">
        <f t="shared" ref="B5:B31" si="0">SUM(C5:Q5)</f>
        <v>35093</v>
      </c>
      <c r="C5" s="207">
        <v>18386</v>
      </c>
      <c r="D5" s="208">
        <v>6171</v>
      </c>
      <c r="E5" s="208">
        <v>145</v>
      </c>
      <c r="F5" s="207">
        <v>0</v>
      </c>
      <c r="G5" s="207">
        <v>2327</v>
      </c>
      <c r="H5" s="207">
        <v>0</v>
      </c>
      <c r="I5" s="207">
        <v>0</v>
      </c>
      <c r="J5" s="207">
        <v>0</v>
      </c>
      <c r="K5" s="207">
        <v>990</v>
      </c>
      <c r="L5" s="207"/>
      <c r="M5" s="207"/>
      <c r="N5" s="207"/>
      <c r="O5" s="206"/>
      <c r="P5" s="206"/>
      <c r="Q5" s="219">
        <v>7074</v>
      </c>
      <c r="R5" s="217"/>
      <c r="S5" s="194"/>
    </row>
    <row r="6" s="193" customFormat="1" ht="20.1" customHeight="1" spans="1:19">
      <c r="A6" s="206" t="s">
        <v>203</v>
      </c>
      <c r="B6" s="207">
        <f t="shared" si="0"/>
        <v>0</v>
      </c>
      <c r="C6" s="207"/>
      <c r="D6" s="208"/>
      <c r="E6" s="208"/>
      <c r="F6" s="207"/>
      <c r="G6" s="207"/>
      <c r="H6" s="207"/>
      <c r="I6" s="207"/>
      <c r="J6" s="207"/>
      <c r="K6" s="207"/>
      <c r="L6" s="207"/>
      <c r="M6" s="207"/>
      <c r="N6" s="207"/>
      <c r="O6" s="206"/>
      <c r="P6" s="206"/>
      <c r="Q6" s="206"/>
      <c r="R6" s="217"/>
      <c r="S6" s="194"/>
    </row>
    <row r="7" s="193" customFormat="1" ht="20.1" customHeight="1" spans="1:19">
      <c r="A7" s="206" t="s">
        <v>206</v>
      </c>
      <c r="B7" s="207">
        <f t="shared" si="0"/>
        <v>632</v>
      </c>
      <c r="C7" s="207">
        <v>101</v>
      </c>
      <c r="D7" s="208">
        <v>160</v>
      </c>
      <c r="E7" s="208">
        <v>0</v>
      </c>
      <c r="F7" s="207">
        <v>0</v>
      </c>
      <c r="G7" s="207">
        <v>0</v>
      </c>
      <c r="H7" s="207">
        <v>0</v>
      </c>
      <c r="I7" s="207">
        <v>0</v>
      </c>
      <c r="J7" s="207">
        <v>0</v>
      </c>
      <c r="K7" s="207"/>
      <c r="L7" s="207"/>
      <c r="M7" s="207"/>
      <c r="N7" s="207"/>
      <c r="O7" s="206"/>
      <c r="P7" s="206"/>
      <c r="Q7" s="219">
        <v>371</v>
      </c>
      <c r="R7" s="217"/>
      <c r="S7" s="194"/>
    </row>
    <row r="8" s="193" customFormat="1" ht="20.1" customHeight="1" spans="1:19">
      <c r="A8" s="206" t="s">
        <v>218</v>
      </c>
      <c r="B8" s="207">
        <f t="shared" si="0"/>
        <v>28189</v>
      </c>
      <c r="C8" s="207">
        <v>15415</v>
      </c>
      <c r="D8" s="208">
        <v>3557</v>
      </c>
      <c r="E8" s="208">
        <v>0</v>
      </c>
      <c r="F8" s="207">
        <v>0</v>
      </c>
      <c r="G8" s="207">
        <v>0</v>
      </c>
      <c r="H8" s="207">
        <v>0</v>
      </c>
      <c r="I8" s="207">
        <v>0</v>
      </c>
      <c r="J8" s="207">
        <v>0</v>
      </c>
      <c r="K8" s="207">
        <v>680</v>
      </c>
      <c r="L8" s="207"/>
      <c r="M8" s="207"/>
      <c r="N8" s="207"/>
      <c r="O8" s="206"/>
      <c r="P8" s="206"/>
      <c r="Q8" s="219">
        <v>8537</v>
      </c>
      <c r="R8" s="217"/>
      <c r="S8" s="194"/>
    </row>
    <row r="9" s="193" customFormat="1" ht="20.1" customHeight="1" spans="1:19">
      <c r="A9" s="206" t="s">
        <v>268</v>
      </c>
      <c r="B9" s="207">
        <f t="shared" si="0"/>
        <v>31960</v>
      </c>
      <c r="C9" s="207">
        <v>916</v>
      </c>
      <c r="D9" s="208">
        <v>230</v>
      </c>
      <c r="E9" s="208">
        <v>0</v>
      </c>
      <c r="F9" s="207">
        <v>0</v>
      </c>
      <c r="G9" s="207">
        <v>25499</v>
      </c>
      <c r="H9" s="207">
        <v>757</v>
      </c>
      <c r="I9" s="207">
        <v>0</v>
      </c>
      <c r="J9" s="207">
        <v>0</v>
      </c>
      <c r="K9" s="207">
        <v>1192</v>
      </c>
      <c r="L9" s="207"/>
      <c r="M9" s="207"/>
      <c r="N9" s="207"/>
      <c r="O9" s="206"/>
      <c r="P9" s="206"/>
      <c r="Q9" s="219">
        <v>3366</v>
      </c>
      <c r="R9" s="217"/>
      <c r="S9" s="194"/>
    </row>
    <row r="10" s="193" customFormat="1" ht="20.1" customHeight="1" spans="1:19">
      <c r="A10" s="206" t="s">
        <v>319</v>
      </c>
      <c r="B10" s="207">
        <f t="shared" si="0"/>
        <v>982</v>
      </c>
      <c r="C10" s="207">
        <v>331</v>
      </c>
      <c r="D10" s="208">
        <v>33</v>
      </c>
      <c r="E10" s="208">
        <v>0</v>
      </c>
      <c r="F10" s="207">
        <v>0</v>
      </c>
      <c r="G10" s="207">
        <v>390</v>
      </c>
      <c r="H10" s="207">
        <v>0</v>
      </c>
      <c r="I10" s="207">
        <v>0</v>
      </c>
      <c r="J10" s="207">
        <v>0</v>
      </c>
      <c r="K10" s="207">
        <v>30</v>
      </c>
      <c r="L10" s="207"/>
      <c r="M10" s="207"/>
      <c r="N10" s="207"/>
      <c r="O10" s="206"/>
      <c r="P10" s="206"/>
      <c r="Q10" s="219">
        <v>198</v>
      </c>
      <c r="R10" s="217"/>
      <c r="S10" s="194"/>
    </row>
    <row r="11" s="193" customFormat="1" ht="20.1" customHeight="1" spans="1:19">
      <c r="A11" s="206" t="s">
        <v>1354</v>
      </c>
      <c r="B11" s="207">
        <f t="shared" si="0"/>
        <v>10445</v>
      </c>
      <c r="C11" s="207">
        <v>1096</v>
      </c>
      <c r="D11" s="208">
        <v>197</v>
      </c>
      <c r="E11" s="208">
        <v>0</v>
      </c>
      <c r="F11" s="207">
        <v>0</v>
      </c>
      <c r="G11" s="207">
        <v>5625</v>
      </c>
      <c r="H11" s="207">
        <v>0</v>
      </c>
      <c r="I11" s="207">
        <v>0</v>
      </c>
      <c r="J11" s="207">
        <v>0</v>
      </c>
      <c r="K11" s="207">
        <v>300</v>
      </c>
      <c r="L11" s="207"/>
      <c r="M11" s="207"/>
      <c r="N11" s="207"/>
      <c r="O11" s="206"/>
      <c r="P11" s="206"/>
      <c r="Q11" s="219">
        <v>3227</v>
      </c>
      <c r="R11" s="217"/>
      <c r="S11" s="194"/>
    </row>
    <row r="12" s="193" customFormat="1" ht="20.1" customHeight="1" spans="1:19">
      <c r="A12" s="206" t="s">
        <v>410</v>
      </c>
      <c r="B12" s="207">
        <f t="shared" si="0"/>
        <v>16635</v>
      </c>
      <c r="C12" s="207">
        <v>2882</v>
      </c>
      <c r="D12" s="208">
        <v>533</v>
      </c>
      <c r="E12" s="208">
        <v>0</v>
      </c>
      <c r="F12" s="207">
        <v>0</v>
      </c>
      <c r="G12" s="207">
        <v>2254</v>
      </c>
      <c r="H12" s="207">
        <v>27</v>
      </c>
      <c r="I12" s="207">
        <v>0</v>
      </c>
      <c r="J12" s="207">
        <v>0</v>
      </c>
      <c r="K12" s="207">
        <v>351</v>
      </c>
      <c r="L12" s="207"/>
      <c r="M12" s="207"/>
      <c r="N12" s="207"/>
      <c r="O12" s="206"/>
      <c r="P12" s="206"/>
      <c r="Q12" s="219">
        <v>10588</v>
      </c>
      <c r="R12" s="217"/>
      <c r="S12" s="194"/>
    </row>
    <row r="13" s="193" customFormat="1" ht="20.1" customHeight="1" spans="1:19">
      <c r="A13" s="206" t="s">
        <v>1355</v>
      </c>
      <c r="B13" s="207">
        <f t="shared" si="0"/>
        <v>24029</v>
      </c>
      <c r="C13" s="207">
        <v>1062</v>
      </c>
      <c r="D13" s="208">
        <v>193</v>
      </c>
      <c r="E13" s="208">
        <v>0</v>
      </c>
      <c r="F13" s="207">
        <v>0</v>
      </c>
      <c r="G13" s="207">
        <v>12218</v>
      </c>
      <c r="H13" s="207">
        <v>5876</v>
      </c>
      <c r="I13" s="207">
        <v>0</v>
      </c>
      <c r="J13" s="207">
        <v>0</v>
      </c>
      <c r="K13" s="207">
        <v>3089</v>
      </c>
      <c r="L13" s="207"/>
      <c r="M13" s="207"/>
      <c r="N13" s="207"/>
      <c r="O13" s="206"/>
      <c r="P13" s="206"/>
      <c r="Q13" s="145">
        <v>1591</v>
      </c>
      <c r="R13" s="217"/>
      <c r="S13" s="194"/>
    </row>
    <row r="14" s="195" customFormat="1" ht="20.1" customHeight="1" spans="1:19">
      <c r="A14" s="209" t="s">
        <v>573</v>
      </c>
      <c r="B14" s="208">
        <f t="shared" si="0"/>
        <v>1000</v>
      </c>
      <c r="C14" s="208">
        <v>806</v>
      </c>
      <c r="D14" s="208">
        <v>178</v>
      </c>
      <c r="E14" s="208">
        <v>0</v>
      </c>
      <c r="F14" s="208">
        <v>0</v>
      </c>
      <c r="G14" s="208">
        <v>0</v>
      </c>
      <c r="H14" s="208">
        <v>0</v>
      </c>
      <c r="I14" s="208">
        <v>0</v>
      </c>
      <c r="J14" s="208">
        <v>0</v>
      </c>
      <c r="K14" s="208">
        <v>16</v>
      </c>
      <c r="L14" s="208"/>
      <c r="M14" s="208"/>
      <c r="N14" s="208"/>
      <c r="O14" s="209"/>
      <c r="P14" s="209"/>
      <c r="Q14" s="220"/>
      <c r="R14" s="221"/>
      <c r="S14" s="222"/>
    </row>
    <row r="15" s="193" customFormat="1" ht="20.1" customHeight="1" spans="1:19">
      <c r="A15" s="206" t="s">
        <v>638</v>
      </c>
      <c r="B15" s="207">
        <f t="shared" si="0"/>
        <v>652</v>
      </c>
      <c r="C15" s="207">
        <v>307</v>
      </c>
      <c r="D15" s="208">
        <v>23</v>
      </c>
      <c r="E15" s="208">
        <v>0</v>
      </c>
      <c r="F15" s="207">
        <v>0</v>
      </c>
      <c r="G15" s="207">
        <v>269</v>
      </c>
      <c r="H15" s="207">
        <v>0</v>
      </c>
      <c r="I15" s="207">
        <v>0</v>
      </c>
      <c r="J15" s="207">
        <v>0</v>
      </c>
      <c r="K15" s="207">
        <v>53</v>
      </c>
      <c r="L15" s="207"/>
      <c r="M15" s="207"/>
      <c r="N15" s="207"/>
      <c r="O15" s="206"/>
      <c r="P15" s="206"/>
      <c r="Q15" s="223"/>
      <c r="R15" s="217"/>
      <c r="S15" s="194"/>
    </row>
    <row r="16" s="193" customFormat="1" ht="20.1" customHeight="1" spans="1:19">
      <c r="A16" s="206" t="s">
        <v>657</v>
      </c>
      <c r="B16" s="207">
        <f t="shared" si="0"/>
        <v>9442</v>
      </c>
      <c r="C16" s="207">
        <v>2795</v>
      </c>
      <c r="D16" s="208">
        <v>619</v>
      </c>
      <c r="E16" s="208">
        <v>0</v>
      </c>
      <c r="F16" s="207">
        <v>0</v>
      </c>
      <c r="G16" s="207">
        <v>4149</v>
      </c>
      <c r="H16" s="207">
        <v>0</v>
      </c>
      <c r="I16" s="207">
        <v>0</v>
      </c>
      <c r="J16" s="207">
        <v>0</v>
      </c>
      <c r="K16" s="207">
        <v>383</v>
      </c>
      <c r="L16" s="207"/>
      <c r="M16" s="207"/>
      <c r="N16" s="207"/>
      <c r="O16" s="206"/>
      <c r="P16" s="206"/>
      <c r="Q16" s="145">
        <v>1496</v>
      </c>
      <c r="R16" s="217"/>
      <c r="S16" s="194"/>
    </row>
    <row r="17" s="193" customFormat="1" ht="20.1" customHeight="1" spans="1:19">
      <c r="A17" s="206" t="s">
        <v>766</v>
      </c>
      <c r="B17" s="207">
        <f t="shared" si="0"/>
        <v>6437</v>
      </c>
      <c r="C17" s="207">
        <v>431</v>
      </c>
      <c r="D17" s="208">
        <v>85</v>
      </c>
      <c r="E17" s="208">
        <v>0</v>
      </c>
      <c r="F17" s="207">
        <v>0</v>
      </c>
      <c r="G17" s="207">
        <v>0</v>
      </c>
      <c r="H17" s="207">
        <v>0</v>
      </c>
      <c r="I17" s="207">
        <v>0</v>
      </c>
      <c r="J17" s="207">
        <v>0</v>
      </c>
      <c r="K17" s="207">
        <v>13</v>
      </c>
      <c r="L17" s="207"/>
      <c r="M17" s="207"/>
      <c r="N17" s="207"/>
      <c r="O17" s="206"/>
      <c r="P17" s="206"/>
      <c r="Q17" s="223">
        <v>5908</v>
      </c>
      <c r="R17" s="217"/>
      <c r="S17" s="194"/>
    </row>
    <row r="18" s="193" customFormat="1" ht="20.1" customHeight="1" spans="1:19">
      <c r="A18" s="210" t="s">
        <v>817</v>
      </c>
      <c r="B18" s="207">
        <f t="shared" si="0"/>
        <v>0</v>
      </c>
      <c r="C18" s="207"/>
      <c r="D18" s="208"/>
      <c r="E18" s="208"/>
      <c r="F18" s="207"/>
      <c r="G18" s="207"/>
      <c r="H18" s="207"/>
      <c r="I18" s="207"/>
      <c r="J18" s="207"/>
      <c r="K18" s="207"/>
      <c r="L18" s="207"/>
      <c r="M18" s="207"/>
      <c r="N18" s="207"/>
      <c r="O18" s="206"/>
      <c r="P18" s="206"/>
      <c r="Q18" s="223"/>
      <c r="R18" s="217"/>
      <c r="S18" s="194"/>
    </row>
    <row r="19" s="193" customFormat="1" ht="20.1" customHeight="1" spans="1:19">
      <c r="A19" s="210" t="s">
        <v>864</v>
      </c>
      <c r="B19" s="207">
        <f t="shared" si="0"/>
        <v>303</v>
      </c>
      <c r="C19" s="211">
        <v>0</v>
      </c>
      <c r="D19" s="212">
        <v>0</v>
      </c>
      <c r="E19" s="212">
        <v>0</v>
      </c>
      <c r="F19" s="211">
        <v>0</v>
      </c>
      <c r="G19" s="211">
        <v>265</v>
      </c>
      <c r="H19" s="211">
        <v>0</v>
      </c>
      <c r="I19" s="211">
        <v>0</v>
      </c>
      <c r="J19" s="211">
        <v>0</v>
      </c>
      <c r="K19" s="211">
        <v>38</v>
      </c>
      <c r="L19" s="207"/>
      <c r="M19" s="207"/>
      <c r="N19" s="207"/>
      <c r="O19" s="206"/>
      <c r="P19" s="206"/>
      <c r="Q19" s="223"/>
      <c r="R19" s="217"/>
      <c r="S19" s="194"/>
    </row>
    <row r="20" s="193" customFormat="1" ht="20.1" customHeight="1" spans="1:19">
      <c r="A20" s="213" t="s">
        <v>877</v>
      </c>
      <c r="B20" s="207">
        <f t="shared" si="0"/>
        <v>0</v>
      </c>
      <c r="C20" s="207"/>
      <c r="D20" s="208"/>
      <c r="E20" s="208"/>
      <c r="F20" s="207"/>
      <c r="G20" s="207"/>
      <c r="H20" s="207"/>
      <c r="I20" s="207"/>
      <c r="J20" s="207"/>
      <c r="K20" s="207"/>
      <c r="L20" s="207"/>
      <c r="M20" s="207"/>
      <c r="N20" s="207"/>
      <c r="O20" s="206"/>
      <c r="P20" s="206"/>
      <c r="Q20" s="223"/>
      <c r="R20" s="217"/>
      <c r="S20" s="194"/>
    </row>
    <row r="21" s="193" customFormat="1" ht="20.1" customHeight="1" spans="1:19">
      <c r="A21" s="210" t="s">
        <v>888</v>
      </c>
      <c r="B21" s="207">
        <f t="shared" si="0"/>
        <v>0</v>
      </c>
      <c r="C21" s="207"/>
      <c r="D21" s="208"/>
      <c r="E21" s="208"/>
      <c r="F21" s="207"/>
      <c r="G21" s="207"/>
      <c r="H21" s="207"/>
      <c r="I21" s="207"/>
      <c r="J21" s="207"/>
      <c r="K21" s="207"/>
      <c r="L21" s="207"/>
      <c r="M21" s="207"/>
      <c r="N21" s="207"/>
      <c r="O21" s="206"/>
      <c r="P21" s="206"/>
      <c r="Q21" s="223"/>
      <c r="R21" s="217"/>
      <c r="S21" s="194"/>
    </row>
    <row r="22" s="193" customFormat="1" ht="20.1" customHeight="1" spans="1:19">
      <c r="A22" s="210" t="s">
        <v>1356</v>
      </c>
      <c r="B22" s="207">
        <f t="shared" si="0"/>
        <v>776</v>
      </c>
      <c r="C22" s="207">
        <v>281</v>
      </c>
      <c r="D22" s="208">
        <v>82</v>
      </c>
      <c r="E22" s="208">
        <v>0</v>
      </c>
      <c r="F22" s="207">
        <v>0</v>
      </c>
      <c r="G22" s="207">
        <v>352</v>
      </c>
      <c r="H22" s="207">
        <v>0</v>
      </c>
      <c r="I22" s="207">
        <v>0</v>
      </c>
      <c r="J22" s="207">
        <v>0</v>
      </c>
      <c r="K22" s="207">
        <v>21</v>
      </c>
      <c r="L22" s="207"/>
      <c r="M22" s="207"/>
      <c r="N22" s="207"/>
      <c r="O22" s="206"/>
      <c r="P22" s="206"/>
      <c r="Q22" s="219">
        <v>40</v>
      </c>
      <c r="R22" s="217"/>
      <c r="S22" s="194"/>
    </row>
    <row r="23" s="193" customFormat="1" ht="20.1" customHeight="1" spans="1:19">
      <c r="A23" s="210" t="s">
        <v>946</v>
      </c>
      <c r="B23" s="207">
        <f t="shared" si="0"/>
        <v>50</v>
      </c>
      <c r="C23" s="207">
        <v>0</v>
      </c>
      <c r="D23" s="208">
        <v>0</v>
      </c>
      <c r="E23" s="208">
        <v>0</v>
      </c>
      <c r="F23" s="207">
        <v>0</v>
      </c>
      <c r="G23" s="207">
        <v>50</v>
      </c>
      <c r="H23" s="207">
        <v>0</v>
      </c>
      <c r="I23" s="207">
        <v>0</v>
      </c>
      <c r="J23" s="207">
        <v>0</v>
      </c>
      <c r="K23" s="207">
        <v>0</v>
      </c>
      <c r="L23" s="207"/>
      <c r="M23" s="207"/>
      <c r="N23" s="207"/>
      <c r="O23" s="206"/>
      <c r="P23" s="206"/>
      <c r="Q23" s="223"/>
      <c r="R23" s="217"/>
      <c r="S23" s="194"/>
    </row>
    <row r="24" s="193" customFormat="1" ht="20.1" customHeight="1" spans="1:19">
      <c r="A24" s="210" t="s">
        <v>964</v>
      </c>
      <c r="B24" s="207">
        <f t="shared" si="0"/>
        <v>0</v>
      </c>
      <c r="C24" s="207"/>
      <c r="D24" s="208"/>
      <c r="E24" s="208"/>
      <c r="F24" s="207"/>
      <c r="G24" s="207"/>
      <c r="H24" s="207"/>
      <c r="I24" s="207"/>
      <c r="J24" s="207"/>
      <c r="K24" s="207"/>
      <c r="L24" s="207"/>
      <c r="M24" s="207"/>
      <c r="N24" s="207"/>
      <c r="O24" s="206"/>
      <c r="P24" s="206"/>
      <c r="Q24" s="223"/>
      <c r="R24" s="217"/>
      <c r="S24" s="194"/>
    </row>
    <row r="25" s="193" customFormat="1" ht="20.1" customHeight="1" spans="1:19">
      <c r="A25" s="214" t="s">
        <v>1009</v>
      </c>
      <c r="B25" s="207">
        <f t="shared" si="0"/>
        <v>262</v>
      </c>
      <c r="C25" s="207">
        <v>128</v>
      </c>
      <c r="D25" s="208">
        <v>114</v>
      </c>
      <c r="E25" s="208">
        <v>0</v>
      </c>
      <c r="F25" s="207">
        <v>0</v>
      </c>
      <c r="G25" s="207">
        <v>0</v>
      </c>
      <c r="H25" s="207">
        <v>0</v>
      </c>
      <c r="I25" s="207">
        <v>0</v>
      </c>
      <c r="J25" s="207">
        <v>0</v>
      </c>
      <c r="K25" s="207">
        <v>16</v>
      </c>
      <c r="L25" s="207"/>
      <c r="M25" s="207"/>
      <c r="N25" s="207"/>
      <c r="O25" s="206"/>
      <c r="P25" s="206"/>
      <c r="Q25" s="223">
        <v>4</v>
      </c>
      <c r="R25" s="217"/>
      <c r="S25" s="194"/>
    </row>
    <row r="26" s="193" customFormat="1" ht="20.1" customHeight="1" spans="1:19">
      <c r="A26" s="213" t="s">
        <v>1214</v>
      </c>
      <c r="B26" s="207">
        <f t="shared" si="0"/>
        <v>0</v>
      </c>
      <c r="C26" s="207"/>
      <c r="D26" s="208"/>
      <c r="E26" s="208"/>
      <c r="F26" s="207"/>
      <c r="G26" s="207"/>
      <c r="H26" s="207"/>
      <c r="I26" s="207"/>
      <c r="J26" s="207"/>
      <c r="K26" s="207"/>
      <c r="L26" s="207"/>
      <c r="M26" s="207"/>
      <c r="N26" s="207"/>
      <c r="O26" s="206"/>
      <c r="P26" s="206"/>
      <c r="Q26" s="223"/>
      <c r="R26" s="217"/>
      <c r="S26" s="194"/>
    </row>
    <row r="27" s="193" customFormat="1" ht="20.1" customHeight="1" spans="1:19">
      <c r="A27" s="210" t="s">
        <v>1215</v>
      </c>
      <c r="B27" s="207">
        <f t="shared" si="0"/>
        <v>0</v>
      </c>
      <c r="C27" s="207"/>
      <c r="D27" s="208"/>
      <c r="E27" s="208"/>
      <c r="F27" s="207"/>
      <c r="G27" s="207"/>
      <c r="H27" s="207"/>
      <c r="I27" s="207"/>
      <c r="J27" s="207"/>
      <c r="K27" s="207"/>
      <c r="L27" s="207"/>
      <c r="M27" s="207"/>
      <c r="N27" s="207"/>
      <c r="O27" s="206"/>
      <c r="P27" s="206"/>
      <c r="Q27" s="141"/>
      <c r="R27" s="217"/>
      <c r="S27" s="194"/>
    </row>
    <row r="28" s="193" customFormat="1" ht="20.1" customHeight="1" spans="1:19">
      <c r="A28" s="210" t="s">
        <v>1216</v>
      </c>
      <c r="B28" s="207">
        <f t="shared" si="0"/>
        <v>0</v>
      </c>
      <c r="C28" s="207"/>
      <c r="D28" s="208"/>
      <c r="E28" s="208"/>
      <c r="F28" s="207"/>
      <c r="G28" s="207"/>
      <c r="H28" s="207"/>
      <c r="I28" s="207"/>
      <c r="J28" s="207"/>
      <c r="K28" s="207"/>
      <c r="L28" s="207"/>
      <c r="M28" s="207"/>
      <c r="N28" s="207"/>
      <c r="O28" s="206"/>
      <c r="P28" s="206"/>
      <c r="Q28" s="141"/>
      <c r="R28" s="217"/>
      <c r="S28" s="194"/>
    </row>
    <row r="29" s="193" customFormat="1" ht="20.1" customHeight="1" spans="1:19">
      <c r="A29" s="206" t="s">
        <v>1217</v>
      </c>
      <c r="B29" s="207">
        <f t="shared" si="0"/>
        <v>0</v>
      </c>
      <c r="C29" s="207"/>
      <c r="D29" s="208"/>
      <c r="E29" s="208"/>
      <c r="F29" s="207"/>
      <c r="G29" s="207"/>
      <c r="H29" s="207"/>
      <c r="I29" s="207"/>
      <c r="J29" s="207"/>
      <c r="K29" s="207"/>
      <c r="L29" s="207"/>
      <c r="M29" s="207"/>
      <c r="N29" s="207"/>
      <c r="O29" s="206"/>
      <c r="P29" s="206"/>
      <c r="Q29" s="141"/>
      <c r="R29" s="217"/>
      <c r="S29" s="194"/>
    </row>
    <row r="30" s="193" customFormat="1" ht="20.1" customHeight="1" spans="1:19">
      <c r="A30" s="206" t="s">
        <v>1226</v>
      </c>
      <c r="B30" s="207">
        <f t="shared" si="0"/>
        <v>0</v>
      </c>
      <c r="C30" s="206"/>
      <c r="D30" s="209"/>
      <c r="E30" s="209"/>
      <c r="F30" s="206"/>
      <c r="G30" s="206"/>
      <c r="H30" s="206"/>
      <c r="I30" s="206"/>
      <c r="J30" s="206"/>
      <c r="K30" s="206"/>
      <c r="L30" s="206"/>
      <c r="M30" s="206"/>
      <c r="N30" s="206"/>
      <c r="O30" s="206"/>
      <c r="P30" s="206"/>
      <c r="Q30" s="141"/>
      <c r="R30" s="217"/>
      <c r="S30" s="194"/>
    </row>
    <row r="31" s="193" customFormat="1" ht="20.1" customHeight="1" spans="1:19">
      <c r="A31" s="215" t="s">
        <v>1312</v>
      </c>
      <c r="B31" s="207">
        <f t="shared" si="0"/>
        <v>166887</v>
      </c>
      <c r="C31" s="206">
        <f t="shared" ref="C31:Q31" si="1">SUM(C5:C30)</f>
        <v>44937</v>
      </c>
      <c r="D31" s="209">
        <f t="shared" si="1"/>
        <v>12175</v>
      </c>
      <c r="E31" s="209">
        <f t="shared" si="1"/>
        <v>145</v>
      </c>
      <c r="F31" s="206">
        <f t="shared" si="1"/>
        <v>0</v>
      </c>
      <c r="G31" s="206">
        <f t="shared" si="1"/>
        <v>53398</v>
      </c>
      <c r="H31" s="206">
        <f t="shared" si="1"/>
        <v>6660</v>
      </c>
      <c r="I31" s="206">
        <f t="shared" si="1"/>
        <v>0</v>
      </c>
      <c r="J31" s="206">
        <f t="shared" si="1"/>
        <v>0</v>
      </c>
      <c r="K31" s="206">
        <f t="shared" si="1"/>
        <v>7172</v>
      </c>
      <c r="L31" s="206">
        <f t="shared" si="1"/>
        <v>0</v>
      </c>
      <c r="M31" s="206">
        <f t="shared" si="1"/>
        <v>0</v>
      </c>
      <c r="N31" s="206">
        <f t="shared" si="1"/>
        <v>0</v>
      </c>
      <c r="O31" s="206">
        <f t="shared" si="1"/>
        <v>0</v>
      </c>
      <c r="P31" s="206">
        <f t="shared" si="1"/>
        <v>0</v>
      </c>
      <c r="Q31" s="206">
        <f t="shared" si="1"/>
        <v>42400</v>
      </c>
      <c r="R31" s="217"/>
      <c r="S31" s="194"/>
    </row>
    <row r="32" s="193" customFormat="1" spans="2:19">
      <c r="B32" s="201"/>
      <c r="D32" s="195"/>
      <c r="E32" s="195"/>
      <c r="R32" s="217"/>
      <c r="S32" s="194"/>
    </row>
    <row r="33" s="193" customFormat="1" spans="2:19">
      <c r="B33" s="201"/>
      <c r="D33" s="195"/>
      <c r="E33" s="195"/>
      <c r="R33" s="217"/>
      <c r="S33" s="194"/>
    </row>
    <row r="34" s="193" customFormat="1" spans="2:19">
      <c r="B34" s="201"/>
      <c r="D34" s="195"/>
      <c r="E34" s="195"/>
      <c r="R34" s="217"/>
      <c r="S34" s="194"/>
    </row>
    <row r="35" s="193" customFormat="1" spans="2:19">
      <c r="B35" s="201"/>
      <c r="D35" s="195"/>
      <c r="E35" s="195"/>
      <c r="R35" s="217"/>
      <c r="S35" s="194"/>
    </row>
    <row r="36" s="193" customFormat="1" spans="2:19">
      <c r="B36" s="201"/>
      <c r="D36" s="195"/>
      <c r="E36" s="195"/>
      <c r="R36" s="217"/>
      <c r="S36" s="194"/>
    </row>
    <row r="37" s="193" customFormat="1" spans="2:19">
      <c r="B37" s="201"/>
      <c r="D37" s="195"/>
      <c r="E37" s="195"/>
      <c r="R37" s="217"/>
      <c r="S37" s="194"/>
    </row>
    <row r="38" s="193" customFormat="1" spans="2:19">
      <c r="B38" s="201"/>
      <c r="D38" s="195"/>
      <c r="E38" s="195"/>
      <c r="R38" s="217"/>
      <c r="S38" s="194"/>
    </row>
    <row r="39" s="193" customFormat="1" spans="2:19">
      <c r="B39" s="201"/>
      <c r="D39" s="195"/>
      <c r="E39" s="195"/>
      <c r="R39" s="217"/>
      <c r="S39" s="194"/>
    </row>
    <row r="40" s="193" customFormat="1" spans="2:19">
      <c r="B40" s="201"/>
      <c r="D40" s="195"/>
      <c r="E40" s="195"/>
      <c r="R40" s="217"/>
      <c r="S40" s="194"/>
    </row>
    <row r="41" s="193" customFormat="1" spans="2:19">
      <c r="B41" s="201"/>
      <c r="D41" s="195"/>
      <c r="E41" s="195"/>
      <c r="R41" s="217"/>
      <c r="S41" s="194"/>
    </row>
    <row r="42" s="135" customFormat="1" spans="2:19">
      <c r="B42" s="196"/>
      <c r="D42" s="195"/>
      <c r="E42" s="195"/>
      <c r="R42" s="217"/>
      <c r="S42" s="194"/>
    </row>
    <row r="43" s="135" customFormat="1" spans="2:19">
      <c r="B43" s="196"/>
      <c r="D43" s="195"/>
      <c r="E43" s="195"/>
      <c r="R43" s="217"/>
      <c r="S43" s="194"/>
    </row>
    <row r="44" s="135" customFormat="1" spans="2:19">
      <c r="B44" s="196"/>
      <c r="D44" s="195"/>
      <c r="E44" s="195"/>
      <c r="R44" s="217"/>
      <c r="S44" s="194"/>
    </row>
    <row r="45" s="135" customFormat="1" spans="2:19">
      <c r="B45" s="196"/>
      <c r="D45" s="195"/>
      <c r="E45" s="195"/>
      <c r="R45" s="217"/>
      <c r="S45" s="194"/>
    </row>
    <row r="46" s="135" customFormat="1" spans="2:19">
      <c r="B46" s="196"/>
      <c r="D46" s="195"/>
      <c r="E46" s="195"/>
      <c r="R46" s="217"/>
      <c r="S46" s="194"/>
    </row>
  </sheetData>
  <mergeCells count="1">
    <mergeCell ref="A2:Q2"/>
  </mergeCells>
  <printOptions horizontalCentered="1"/>
  <pageMargins left="0.471527777777778" right="0.471527777777778" top="0.275" bottom="0.15625" header="0.118055555555556" footer="0.118055555555556"/>
  <pageSetup paperSize="9" scale="80"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B246"/>
  <sheetViews>
    <sheetView showGridLines="0" showZeros="0" workbookViewId="0">
      <selection activeCell="B17" sqref="B17"/>
    </sheetView>
  </sheetViews>
  <sheetFormatPr defaultColWidth="5.75" defaultRowHeight="14.25"/>
  <cols>
    <col min="1" max="1" width="14.25" style="147" customWidth="1"/>
    <col min="2" max="2" width="6.75" style="147" customWidth="1"/>
    <col min="3" max="3" width="8.875" style="147" customWidth="1"/>
    <col min="4" max="15" width="5.625" style="147" customWidth="1"/>
    <col min="16" max="16" width="4.75" style="147" customWidth="1"/>
    <col min="17" max="19" width="5.625" style="147" customWidth="1"/>
    <col min="20" max="20" width="5.875" style="147" customWidth="1"/>
    <col min="21" max="21" width="5.5" style="147" customWidth="1"/>
    <col min="22" max="25" width="5.625" style="147" customWidth="1"/>
    <col min="26" max="26" width="5" style="147" customWidth="1"/>
    <col min="27" max="27" width="5" style="149" customWidth="1"/>
    <col min="28" max="28" width="5.625" style="147" customWidth="1"/>
    <col min="29" max="16384" width="5.75" style="147"/>
  </cols>
  <sheetData>
    <row r="1" s="147" customFormat="1" spans="1:27">
      <c r="A1" s="123" t="s">
        <v>1357</v>
      </c>
      <c r="AA1" s="149"/>
    </row>
    <row r="2" s="173" customFormat="1" ht="33.95" customHeight="1" spans="1:26">
      <c r="A2" s="174" t="s">
        <v>1358</v>
      </c>
      <c r="B2" s="174"/>
      <c r="C2" s="174"/>
      <c r="D2" s="174"/>
      <c r="E2" s="174"/>
      <c r="F2" s="174"/>
      <c r="G2" s="174"/>
      <c r="H2" s="174"/>
      <c r="I2" s="174"/>
      <c r="J2" s="174"/>
      <c r="K2" s="174"/>
      <c r="L2" s="174"/>
      <c r="M2" s="174"/>
      <c r="N2" s="174"/>
      <c r="O2" s="174"/>
      <c r="P2" s="174"/>
      <c r="Q2" s="174"/>
      <c r="R2" s="174"/>
      <c r="S2" s="174"/>
      <c r="T2" s="174"/>
      <c r="U2" s="174"/>
      <c r="V2" s="174"/>
      <c r="W2" s="174"/>
      <c r="X2" s="174"/>
      <c r="Y2" s="174"/>
      <c r="Z2" s="174"/>
    </row>
    <row r="3" s="147" customFormat="1" ht="17.1" customHeight="1" spans="1:28">
      <c r="A3" s="175"/>
      <c r="B3" s="175"/>
      <c r="C3" s="175"/>
      <c r="D3" s="175"/>
      <c r="E3" s="175"/>
      <c r="F3" s="175"/>
      <c r="G3" s="175"/>
      <c r="H3" s="175"/>
      <c r="I3" s="175"/>
      <c r="J3" s="175"/>
      <c r="K3" s="175"/>
      <c r="L3" s="175"/>
      <c r="M3" s="175"/>
      <c r="N3" s="175"/>
      <c r="O3" s="175"/>
      <c r="P3" s="175"/>
      <c r="Q3" s="175"/>
      <c r="R3" s="175"/>
      <c r="S3" s="175"/>
      <c r="T3" s="175"/>
      <c r="U3" s="175"/>
      <c r="V3" s="175"/>
      <c r="W3" s="175"/>
      <c r="X3" s="175"/>
      <c r="Y3" s="175"/>
      <c r="Z3" s="175"/>
      <c r="AA3" s="182"/>
      <c r="AB3" s="175" t="s">
        <v>26</v>
      </c>
    </row>
    <row r="4" s="147" customFormat="1" ht="31.5" customHeight="1" spans="1:28">
      <c r="A4" s="151" t="s">
        <v>1359</v>
      </c>
      <c r="B4" s="176" t="s">
        <v>1360</v>
      </c>
      <c r="C4" s="176"/>
      <c r="D4" s="176"/>
      <c r="E4" s="176"/>
      <c r="F4" s="176"/>
      <c r="G4" s="176"/>
      <c r="H4" s="176"/>
      <c r="I4" s="176"/>
      <c r="J4" s="176"/>
      <c r="K4" s="176"/>
      <c r="L4" s="176"/>
      <c r="M4" s="176"/>
      <c r="N4" s="176"/>
      <c r="O4" s="176"/>
      <c r="P4" s="176"/>
      <c r="Q4" s="176"/>
      <c r="R4" s="176"/>
      <c r="S4" s="176"/>
      <c r="T4" s="176"/>
      <c r="U4" s="176"/>
      <c r="V4" s="176"/>
      <c r="W4" s="176"/>
      <c r="X4" s="176"/>
      <c r="Y4" s="176"/>
      <c r="Z4" s="176"/>
      <c r="AA4" s="183"/>
      <c r="AB4" s="176"/>
    </row>
    <row r="5" s="147" customFormat="1" ht="17.1" customHeight="1" spans="1:28">
      <c r="A5" s="177"/>
      <c r="B5" s="178" t="s">
        <v>57</v>
      </c>
      <c r="C5" s="189" t="s">
        <v>1361</v>
      </c>
      <c r="D5" s="190"/>
      <c r="E5" s="190"/>
      <c r="F5" s="190"/>
      <c r="G5" s="190"/>
      <c r="H5" s="190"/>
      <c r="I5" s="190"/>
      <c r="J5" s="190"/>
      <c r="K5" s="190"/>
      <c r="L5" s="190"/>
      <c r="M5" s="190"/>
      <c r="N5" s="190"/>
      <c r="O5" s="190"/>
      <c r="P5" s="190"/>
      <c r="Q5" s="190"/>
      <c r="R5" s="190"/>
      <c r="S5" s="192"/>
      <c r="T5" s="189" t="s">
        <v>1362</v>
      </c>
      <c r="U5" s="190"/>
      <c r="V5" s="190"/>
      <c r="W5" s="190"/>
      <c r="X5" s="190"/>
      <c r="Y5" s="190"/>
      <c r="Z5" s="190"/>
      <c r="AA5" s="190"/>
      <c r="AB5" s="192"/>
    </row>
    <row r="6" s="147" customFormat="1" ht="72.75" customHeight="1" spans="1:28">
      <c r="A6" s="154"/>
      <c r="B6" s="180"/>
      <c r="C6" s="153" t="s">
        <v>1363</v>
      </c>
      <c r="D6" s="153" t="s">
        <v>1364</v>
      </c>
      <c r="E6" s="153" t="s">
        <v>1365</v>
      </c>
      <c r="F6" s="153" t="s">
        <v>1366</v>
      </c>
      <c r="G6" s="153" t="s">
        <v>1367</v>
      </c>
      <c r="H6" s="153" t="s">
        <v>1368</v>
      </c>
      <c r="I6" s="153" t="s">
        <v>1369</v>
      </c>
      <c r="J6" s="153" t="s">
        <v>1370</v>
      </c>
      <c r="K6" s="153" t="s">
        <v>1371</v>
      </c>
      <c r="L6" s="153" t="s">
        <v>1372</v>
      </c>
      <c r="M6" s="153" t="s">
        <v>1373</v>
      </c>
      <c r="N6" s="153" t="s">
        <v>1374</v>
      </c>
      <c r="O6" s="153" t="s">
        <v>1375</v>
      </c>
      <c r="P6" s="153" t="s">
        <v>1376</v>
      </c>
      <c r="Q6" s="153" t="s">
        <v>1377</v>
      </c>
      <c r="R6" s="171" t="s">
        <v>1378</v>
      </c>
      <c r="S6" s="153" t="s">
        <v>1379</v>
      </c>
      <c r="T6" s="153" t="s">
        <v>1363</v>
      </c>
      <c r="U6" s="153" t="s">
        <v>1380</v>
      </c>
      <c r="V6" s="153" t="s">
        <v>1381</v>
      </c>
      <c r="W6" s="153" t="s">
        <v>1382</v>
      </c>
      <c r="X6" s="153" t="s">
        <v>1383</v>
      </c>
      <c r="Y6" s="153" t="s">
        <v>1384</v>
      </c>
      <c r="Z6" s="153" t="s">
        <v>1385</v>
      </c>
      <c r="AA6" s="153" t="s">
        <v>1386</v>
      </c>
      <c r="AB6" s="153" t="s">
        <v>1387</v>
      </c>
    </row>
    <row r="7" s="148" customFormat="1" ht="15.95" customHeight="1" spans="1:28">
      <c r="A7" s="157" t="s">
        <v>1388</v>
      </c>
      <c r="B7" s="191">
        <f>C7+T7</f>
        <v>21167</v>
      </c>
      <c r="C7" s="191">
        <f>SUM(D7:S7)</f>
        <v>450</v>
      </c>
      <c r="D7" s="158"/>
      <c r="E7" s="158"/>
      <c r="F7" s="158"/>
      <c r="G7" s="158"/>
      <c r="H7" s="158"/>
      <c r="I7" s="158"/>
      <c r="J7" s="158"/>
      <c r="K7" s="158"/>
      <c r="L7" s="158"/>
      <c r="M7" s="158"/>
      <c r="N7" s="158"/>
      <c r="O7" s="158"/>
      <c r="P7" s="158"/>
      <c r="Q7" s="158"/>
      <c r="R7" s="158">
        <v>450</v>
      </c>
      <c r="S7" s="158"/>
      <c r="T7" s="191">
        <f>SUM(U7:AB7)</f>
        <v>20717</v>
      </c>
      <c r="U7" s="158">
        <v>1217</v>
      </c>
      <c r="V7" s="158">
        <v>3200</v>
      </c>
      <c r="W7" s="158">
        <v>13000</v>
      </c>
      <c r="X7" s="158"/>
      <c r="Y7" s="158">
        <v>2000</v>
      </c>
      <c r="Z7" s="158"/>
      <c r="AA7" s="160">
        <v>1300</v>
      </c>
      <c r="AB7" s="158"/>
    </row>
    <row r="8" s="148" customFormat="1" ht="15.95" customHeight="1" spans="1:28">
      <c r="A8" s="158"/>
      <c r="B8" s="191">
        <f>C8+T8</f>
        <v>0</v>
      </c>
      <c r="C8" s="191">
        <f>SUM(D8:S8)</f>
        <v>0</v>
      </c>
      <c r="D8" s="158"/>
      <c r="E8" s="158"/>
      <c r="F8" s="158"/>
      <c r="G8" s="158"/>
      <c r="H8" s="158"/>
      <c r="I8" s="158"/>
      <c r="J8" s="158"/>
      <c r="K8" s="158"/>
      <c r="L8" s="158"/>
      <c r="M8" s="158"/>
      <c r="N8" s="158"/>
      <c r="O8" s="158"/>
      <c r="P8" s="158"/>
      <c r="Q8" s="158"/>
      <c r="R8" s="158"/>
      <c r="S8" s="158"/>
      <c r="T8" s="191">
        <f>SUM(U8:AB8)</f>
        <v>0</v>
      </c>
      <c r="U8" s="158"/>
      <c r="V8" s="158"/>
      <c r="W8" s="158"/>
      <c r="X8" s="158"/>
      <c r="Y8" s="158"/>
      <c r="Z8" s="158"/>
      <c r="AA8" s="160"/>
      <c r="AB8" s="158"/>
    </row>
    <row r="9" s="148" customFormat="1" ht="15.95" customHeight="1" spans="1:28">
      <c r="A9" s="158"/>
      <c r="B9" s="191">
        <f>C9+T9</f>
        <v>0</v>
      </c>
      <c r="C9" s="191">
        <f>SUM(D9:S9)</f>
        <v>0</v>
      </c>
      <c r="D9" s="158"/>
      <c r="E9" s="158"/>
      <c r="F9" s="158"/>
      <c r="G9" s="158"/>
      <c r="H9" s="158"/>
      <c r="I9" s="158"/>
      <c r="J9" s="158"/>
      <c r="K9" s="158"/>
      <c r="L9" s="158"/>
      <c r="M9" s="158"/>
      <c r="N9" s="158"/>
      <c r="O9" s="158"/>
      <c r="P9" s="158"/>
      <c r="Q9" s="158"/>
      <c r="R9" s="158"/>
      <c r="S9" s="158"/>
      <c r="T9" s="191">
        <f>SUM(U9:AB9)</f>
        <v>0</v>
      </c>
      <c r="U9" s="158"/>
      <c r="V9" s="158"/>
      <c r="W9" s="158"/>
      <c r="X9" s="158"/>
      <c r="Y9" s="158"/>
      <c r="Z9" s="158"/>
      <c r="AA9" s="160"/>
      <c r="AB9" s="158"/>
    </row>
    <row r="10" s="148" customFormat="1" ht="15.95" customHeight="1" spans="1:28">
      <c r="A10" s="158"/>
      <c r="B10" s="191">
        <f>C10+T10</f>
        <v>0</v>
      </c>
      <c r="C10" s="158"/>
      <c r="D10" s="158"/>
      <c r="E10" s="158"/>
      <c r="F10" s="158"/>
      <c r="G10" s="158"/>
      <c r="H10" s="158"/>
      <c r="I10" s="158"/>
      <c r="J10" s="158"/>
      <c r="K10" s="158"/>
      <c r="L10" s="158"/>
      <c r="M10" s="158"/>
      <c r="N10" s="158"/>
      <c r="O10" s="158"/>
      <c r="P10" s="158"/>
      <c r="Q10" s="158"/>
      <c r="R10" s="158"/>
      <c r="S10" s="158"/>
      <c r="T10" s="191">
        <f>SUM(U10:AB10)</f>
        <v>0</v>
      </c>
      <c r="U10" s="158"/>
      <c r="V10" s="158"/>
      <c r="W10" s="158"/>
      <c r="X10" s="158"/>
      <c r="Y10" s="158"/>
      <c r="Z10" s="158"/>
      <c r="AA10" s="160"/>
      <c r="AB10" s="158"/>
    </row>
    <row r="11" s="148" customFormat="1" ht="15.95" customHeight="1" spans="1:28">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60"/>
      <c r="AB11" s="158"/>
    </row>
    <row r="12" s="148" customFormat="1" ht="15.95" customHeight="1" spans="1:28">
      <c r="A12" s="158"/>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60"/>
      <c r="AB12" s="158"/>
    </row>
    <row r="13" s="148" customFormat="1" ht="15.95" customHeight="1" spans="1:28">
      <c r="A13" s="158"/>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60"/>
      <c r="AB13" s="158"/>
    </row>
    <row r="14" s="148" customFormat="1" ht="15.95" customHeight="1" spans="1:28">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60"/>
      <c r="AB14" s="158"/>
    </row>
    <row r="15" s="148" customFormat="1" ht="15.95" customHeight="1" spans="1:28">
      <c r="A15" s="158"/>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60"/>
      <c r="AB15" s="158"/>
    </row>
    <row r="16" s="148" customFormat="1" ht="15.95" customHeight="1" spans="1:28">
      <c r="A16" s="158"/>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60"/>
      <c r="AB16" s="158"/>
    </row>
    <row r="17" s="148" customFormat="1" ht="15.95" customHeight="1" spans="1:28">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60"/>
      <c r="AB17" s="158"/>
    </row>
    <row r="18" s="148" customFormat="1" ht="15.95" customHeight="1" spans="1:28">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60"/>
      <c r="AB18" s="158"/>
    </row>
    <row r="19" s="148" customFormat="1" ht="15.95" customHeight="1" spans="1:28">
      <c r="A19" s="158"/>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60"/>
      <c r="AB19" s="158"/>
    </row>
    <row r="20" s="147" customFormat="1" spans="27:27">
      <c r="AA20" s="149"/>
    </row>
    <row r="21" s="147" customFormat="1" spans="27:27">
      <c r="AA21" s="149"/>
    </row>
    <row r="22" s="147" customFormat="1" spans="27:27">
      <c r="AA22" s="149"/>
    </row>
    <row r="23" s="147" customFormat="1" spans="27:27">
      <c r="AA23" s="149"/>
    </row>
    <row r="24" s="147" customFormat="1" spans="27:27">
      <c r="AA24" s="149"/>
    </row>
    <row r="25" s="147" customFormat="1" spans="27:27">
      <c r="AA25" s="149"/>
    </row>
    <row r="26" s="147" customFormat="1" spans="27:27">
      <c r="AA26" s="149"/>
    </row>
    <row r="27" s="147" customFormat="1" spans="27:27">
      <c r="AA27" s="149"/>
    </row>
    <row r="28" s="147" customFormat="1" spans="27:27">
      <c r="AA28" s="149"/>
    </row>
    <row r="29" s="147" customFormat="1" spans="27:27">
      <c r="AA29" s="149"/>
    </row>
    <row r="30" s="147" customFormat="1" spans="27:27">
      <c r="AA30" s="149"/>
    </row>
    <row r="31" s="147" customFormat="1" spans="27:27">
      <c r="AA31" s="149"/>
    </row>
    <row r="32" s="147" customFormat="1" spans="27:27">
      <c r="AA32" s="149"/>
    </row>
    <row r="33" s="147" customFormat="1" spans="27:27">
      <c r="AA33" s="149"/>
    </row>
    <row r="34" s="147" customFormat="1" spans="27:27">
      <c r="AA34" s="149"/>
    </row>
    <row r="35" s="147" customFormat="1" spans="27:27">
      <c r="AA35" s="149"/>
    </row>
    <row r="36" s="147" customFormat="1" spans="27:27">
      <c r="AA36" s="149"/>
    </row>
    <row r="37" s="147" customFormat="1" spans="27:27">
      <c r="AA37" s="149"/>
    </row>
    <row r="38" s="147" customFormat="1" spans="27:27">
      <c r="AA38" s="149"/>
    </row>
    <row r="39" s="147" customFormat="1" spans="27:27">
      <c r="AA39" s="149"/>
    </row>
    <row r="40" s="147" customFormat="1" spans="27:27">
      <c r="AA40" s="149"/>
    </row>
    <row r="41" s="147" customFormat="1" spans="27:27">
      <c r="AA41" s="149"/>
    </row>
    <row r="42" s="147" customFormat="1" spans="27:27">
      <c r="AA42" s="149"/>
    </row>
    <row r="43" s="147" customFormat="1" spans="27:27">
      <c r="AA43" s="149"/>
    </row>
    <row r="44" s="147" customFormat="1" spans="27:27">
      <c r="AA44" s="149"/>
    </row>
    <row r="45" s="147" customFormat="1" spans="27:27">
      <c r="AA45" s="149"/>
    </row>
    <row r="46" s="147" customFormat="1" spans="27:27">
      <c r="AA46" s="149"/>
    </row>
    <row r="47" s="147" customFormat="1" spans="27:27">
      <c r="AA47" s="149"/>
    </row>
    <row r="48" s="147" customFormat="1" spans="27:27">
      <c r="AA48" s="149"/>
    </row>
    <row r="49" s="147" customFormat="1" spans="27:27">
      <c r="AA49" s="149"/>
    </row>
    <row r="50" s="147" customFormat="1" spans="27:27">
      <c r="AA50" s="149"/>
    </row>
    <row r="51" s="147" customFormat="1" spans="27:27">
      <c r="AA51" s="149"/>
    </row>
    <row r="52" s="147" customFormat="1" spans="27:27">
      <c r="AA52" s="149"/>
    </row>
    <row r="53" s="147" customFormat="1" spans="27:27">
      <c r="AA53" s="149"/>
    </row>
    <row r="54" s="147" customFormat="1" spans="27:27">
      <c r="AA54" s="149"/>
    </row>
    <row r="55" s="147" customFormat="1" spans="27:27">
      <c r="AA55" s="149"/>
    </row>
    <row r="56" s="147" customFormat="1" spans="27:27">
      <c r="AA56" s="149"/>
    </row>
    <row r="57" s="147" customFormat="1" spans="27:27">
      <c r="AA57" s="149"/>
    </row>
    <row r="58" s="147" customFormat="1" spans="27:27">
      <c r="AA58" s="149"/>
    </row>
    <row r="59" s="147" customFormat="1" spans="27:27">
      <c r="AA59" s="149"/>
    </row>
    <row r="60" s="147" customFormat="1" spans="27:27">
      <c r="AA60" s="149"/>
    </row>
    <row r="61" s="147" customFormat="1" spans="27:27">
      <c r="AA61" s="149"/>
    </row>
    <row r="62" s="147" customFormat="1" spans="27:27">
      <c r="AA62" s="149"/>
    </row>
    <row r="63" s="147" customFormat="1" spans="27:27">
      <c r="AA63" s="149"/>
    </row>
    <row r="64" s="147" customFormat="1" spans="27:27">
      <c r="AA64" s="149"/>
    </row>
    <row r="65" s="147" customFormat="1" spans="27:27">
      <c r="AA65" s="149"/>
    </row>
    <row r="66" s="147" customFormat="1" spans="27:27">
      <c r="AA66" s="149"/>
    </row>
    <row r="67" s="147" customFormat="1" spans="27:27">
      <c r="AA67" s="149"/>
    </row>
    <row r="68" s="147" customFormat="1" spans="27:27">
      <c r="AA68" s="149"/>
    </row>
    <row r="69" s="147" customFormat="1" spans="27:27">
      <c r="AA69" s="149"/>
    </row>
    <row r="70" s="147" customFormat="1" spans="27:27">
      <c r="AA70" s="149"/>
    </row>
    <row r="71" s="147" customFormat="1" spans="27:27">
      <c r="AA71" s="149"/>
    </row>
    <row r="72" s="147" customFormat="1" spans="27:27">
      <c r="AA72" s="149"/>
    </row>
    <row r="73" s="147" customFormat="1" spans="27:27">
      <c r="AA73" s="149"/>
    </row>
    <row r="74" s="147" customFormat="1" spans="27:27">
      <c r="AA74" s="149"/>
    </row>
    <row r="75" s="147" customFormat="1" spans="27:27">
      <c r="AA75" s="149"/>
    </row>
    <row r="76" s="147" customFormat="1" spans="27:27">
      <c r="AA76" s="149"/>
    </row>
    <row r="77" s="147" customFormat="1" spans="27:27">
      <c r="AA77" s="149"/>
    </row>
    <row r="78" s="147" customFormat="1" spans="27:27">
      <c r="AA78" s="149"/>
    </row>
    <row r="79" s="147" customFormat="1" spans="27:27">
      <c r="AA79" s="149"/>
    </row>
    <row r="80" s="147" customFormat="1" spans="27:27">
      <c r="AA80" s="149"/>
    </row>
    <row r="81" s="147" customFormat="1" spans="27:27">
      <c r="AA81" s="149"/>
    </row>
    <row r="82" s="147" customFormat="1" spans="27:27">
      <c r="AA82" s="149"/>
    </row>
    <row r="83" s="147" customFormat="1" spans="27:27">
      <c r="AA83" s="149"/>
    </row>
    <row r="84" s="147" customFormat="1" spans="27:27">
      <c r="AA84" s="149"/>
    </row>
    <row r="85" s="147" customFormat="1" spans="27:27">
      <c r="AA85" s="149"/>
    </row>
    <row r="86" s="147" customFormat="1" spans="27:27">
      <c r="AA86" s="149"/>
    </row>
    <row r="87" s="147" customFormat="1" spans="27:27">
      <c r="AA87" s="149"/>
    </row>
    <row r="88" s="147" customFormat="1" spans="27:27">
      <c r="AA88" s="149"/>
    </row>
    <row r="89" s="147" customFormat="1" spans="27:27">
      <c r="AA89" s="149"/>
    </row>
    <row r="90" s="147" customFormat="1" spans="27:27">
      <c r="AA90" s="149"/>
    </row>
    <row r="91" s="147" customFormat="1" spans="27:27">
      <c r="AA91" s="149"/>
    </row>
    <row r="92" s="147" customFormat="1" spans="27:27">
      <c r="AA92" s="149"/>
    </row>
    <row r="93" s="147" customFormat="1" spans="27:27">
      <c r="AA93" s="149"/>
    </row>
    <row r="94" s="147" customFormat="1" spans="27:27">
      <c r="AA94" s="149"/>
    </row>
    <row r="95" s="147" customFormat="1" spans="27:27">
      <c r="AA95" s="149"/>
    </row>
    <row r="96" s="147" customFormat="1" spans="27:27">
      <c r="AA96" s="149"/>
    </row>
    <row r="97" s="147" customFormat="1" spans="27:27">
      <c r="AA97" s="149"/>
    </row>
    <row r="98" s="147" customFormat="1" spans="27:27">
      <c r="AA98" s="149"/>
    </row>
    <row r="99" s="147" customFormat="1" spans="27:27">
      <c r="AA99" s="149"/>
    </row>
    <row r="100" s="147" customFormat="1" spans="27:27">
      <c r="AA100" s="149"/>
    </row>
    <row r="101" s="147" customFormat="1" spans="27:27">
      <c r="AA101" s="149"/>
    </row>
    <row r="102" s="147" customFormat="1" spans="27:27">
      <c r="AA102" s="149"/>
    </row>
    <row r="103" s="147" customFormat="1" spans="27:27">
      <c r="AA103" s="149"/>
    </row>
    <row r="104" s="147" customFormat="1" spans="27:27">
      <c r="AA104" s="149"/>
    </row>
    <row r="105" s="147" customFormat="1" spans="27:27">
      <c r="AA105" s="149"/>
    </row>
    <row r="106" s="147" customFormat="1" spans="27:27">
      <c r="AA106" s="149"/>
    </row>
    <row r="107" s="147" customFormat="1" spans="27:27">
      <c r="AA107" s="149"/>
    </row>
    <row r="108" s="147" customFormat="1" spans="27:27">
      <c r="AA108" s="149"/>
    </row>
    <row r="109" s="147" customFormat="1" spans="27:27">
      <c r="AA109" s="149"/>
    </row>
    <row r="110" s="147" customFormat="1" spans="27:27">
      <c r="AA110" s="149"/>
    </row>
    <row r="111" s="147" customFormat="1" spans="27:27">
      <c r="AA111" s="149"/>
    </row>
    <row r="112" s="147" customFormat="1" spans="27:27">
      <c r="AA112" s="149"/>
    </row>
    <row r="113" s="147" customFormat="1" spans="27:27">
      <c r="AA113" s="149"/>
    </row>
    <row r="114" s="147" customFormat="1" spans="27:27">
      <c r="AA114" s="149"/>
    </row>
    <row r="115" s="147" customFormat="1" spans="27:27">
      <c r="AA115" s="149"/>
    </row>
    <row r="116" s="147" customFormat="1" spans="27:27">
      <c r="AA116" s="149"/>
    </row>
    <row r="117" s="147" customFormat="1" spans="27:27">
      <c r="AA117" s="149"/>
    </row>
    <row r="118" s="147" customFormat="1" spans="27:27">
      <c r="AA118" s="149"/>
    </row>
    <row r="119" s="147" customFormat="1" spans="27:27">
      <c r="AA119" s="149"/>
    </row>
    <row r="120" s="147" customFormat="1" spans="27:27">
      <c r="AA120" s="149"/>
    </row>
    <row r="121" s="147" customFormat="1" spans="27:27">
      <c r="AA121" s="149"/>
    </row>
    <row r="122" s="147" customFormat="1" spans="27:27">
      <c r="AA122" s="149"/>
    </row>
    <row r="123" s="147" customFormat="1" spans="27:27">
      <c r="AA123" s="149"/>
    </row>
    <row r="124" s="147" customFormat="1" spans="27:27">
      <c r="AA124" s="149"/>
    </row>
    <row r="125" s="147" customFormat="1" spans="27:27">
      <c r="AA125" s="149"/>
    </row>
    <row r="126" s="147" customFormat="1" spans="27:27">
      <c r="AA126" s="149"/>
    </row>
    <row r="127" s="147" customFormat="1" spans="27:27">
      <c r="AA127" s="149"/>
    </row>
    <row r="128" s="147" customFormat="1" spans="27:27">
      <c r="AA128" s="149"/>
    </row>
    <row r="129" s="147" customFormat="1" spans="27:27">
      <c r="AA129" s="149"/>
    </row>
    <row r="130" s="147" customFormat="1" spans="27:27">
      <c r="AA130" s="149"/>
    </row>
    <row r="131" s="147" customFormat="1" spans="27:27">
      <c r="AA131" s="149"/>
    </row>
    <row r="132" s="147" customFormat="1" spans="27:27">
      <c r="AA132" s="149"/>
    </row>
    <row r="133" s="147" customFormat="1" spans="27:27">
      <c r="AA133" s="149"/>
    </row>
    <row r="134" s="147" customFormat="1" spans="27:27">
      <c r="AA134" s="149"/>
    </row>
    <row r="135" s="147" customFormat="1" spans="27:27">
      <c r="AA135" s="149"/>
    </row>
    <row r="136" s="147" customFormat="1" spans="27:27">
      <c r="AA136" s="149"/>
    </row>
    <row r="137" s="147" customFormat="1" spans="27:27">
      <c r="AA137" s="149"/>
    </row>
    <row r="138" s="147" customFormat="1" spans="27:27">
      <c r="AA138" s="149"/>
    </row>
    <row r="139" s="147" customFormat="1" spans="27:27">
      <c r="AA139" s="149"/>
    </row>
    <row r="140" s="147" customFormat="1" spans="27:27">
      <c r="AA140" s="149"/>
    </row>
    <row r="141" s="147" customFormat="1" spans="27:27">
      <c r="AA141" s="149"/>
    </row>
    <row r="142" s="147" customFormat="1" spans="27:27">
      <c r="AA142" s="149"/>
    </row>
    <row r="143" s="147" customFormat="1" spans="27:27">
      <c r="AA143" s="149"/>
    </row>
    <row r="144" s="147" customFormat="1" spans="27:27">
      <c r="AA144" s="149"/>
    </row>
    <row r="145" s="147" customFormat="1" spans="27:27">
      <c r="AA145" s="149"/>
    </row>
    <row r="146" s="147" customFormat="1" spans="27:27">
      <c r="AA146" s="149"/>
    </row>
    <row r="147" s="147" customFormat="1" spans="27:27">
      <c r="AA147" s="149"/>
    </row>
    <row r="148" s="147" customFormat="1" spans="27:27">
      <c r="AA148" s="149"/>
    </row>
    <row r="149" s="147" customFormat="1" spans="27:27">
      <c r="AA149" s="149"/>
    </row>
    <row r="150" s="147" customFormat="1" spans="27:27">
      <c r="AA150" s="149"/>
    </row>
    <row r="151" s="147" customFormat="1" spans="27:27">
      <c r="AA151" s="149"/>
    </row>
    <row r="152" s="147" customFormat="1" spans="27:27">
      <c r="AA152" s="149"/>
    </row>
    <row r="153" s="147" customFormat="1" spans="27:27">
      <c r="AA153" s="149"/>
    </row>
    <row r="154" s="147" customFormat="1" spans="27:27">
      <c r="AA154" s="149"/>
    </row>
    <row r="155" s="147" customFormat="1" spans="27:27">
      <c r="AA155" s="149"/>
    </row>
    <row r="156" s="147" customFormat="1" spans="27:27">
      <c r="AA156" s="149"/>
    </row>
    <row r="157" s="147" customFormat="1" spans="27:27">
      <c r="AA157" s="149"/>
    </row>
    <row r="158" s="147" customFormat="1" spans="27:27">
      <c r="AA158" s="149"/>
    </row>
    <row r="159" s="147" customFormat="1" spans="27:27">
      <c r="AA159" s="149"/>
    </row>
    <row r="160" s="147" customFormat="1" spans="27:27">
      <c r="AA160" s="149"/>
    </row>
    <row r="161" s="147" customFormat="1" spans="27:27">
      <c r="AA161" s="149"/>
    </row>
    <row r="162" s="147" customFormat="1" spans="27:27">
      <c r="AA162" s="149"/>
    </row>
    <row r="163" s="147" customFormat="1" spans="27:27">
      <c r="AA163" s="149"/>
    </row>
    <row r="164" s="147" customFormat="1" spans="27:27">
      <c r="AA164" s="149"/>
    </row>
    <row r="165" s="147" customFormat="1" spans="27:27">
      <c r="AA165" s="149"/>
    </row>
    <row r="166" s="147" customFormat="1" spans="27:27">
      <c r="AA166" s="149"/>
    </row>
    <row r="167" s="147" customFormat="1" spans="27:27">
      <c r="AA167" s="149"/>
    </row>
    <row r="168" s="147" customFormat="1" spans="27:27">
      <c r="AA168" s="149"/>
    </row>
    <row r="169" s="147" customFormat="1" spans="27:27">
      <c r="AA169" s="149"/>
    </row>
    <row r="170" s="147" customFormat="1" spans="27:27">
      <c r="AA170" s="149"/>
    </row>
    <row r="171" s="147" customFormat="1" spans="27:27">
      <c r="AA171" s="149"/>
    </row>
    <row r="172" s="147" customFormat="1" spans="27:27">
      <c r="AA172" s="149"/>
    </row>
    <row r="173" s="147" customFormat="1" spans="27:27">
      <c r="AA173" s="149"/>
    </row>
    <row r="174" s="147" customFormat="1" spans="27:27">
      <c r="AA174" s="149"/>
    </row>
    <row r="175" s="147" customFormat="1" spans="27:27">
      <c r="AA175" s="149"/>
    </row>
    <row r="176" s="147" customFormat="1" spans="27:27">
      <c r="AA176" s="149"/>
    </row>
    <row r="177" s="147" customFormat="1" spans="27:27">
      <c r="AA177" s="149"/>
    </row>
    <row r="178" s="147" customFormat="1" spans="27:27">
      <c r="AA178" s="149"/>
    </row>
    <row r="179" s="147" customFormat="1" spans="27:27">
      <c r="AA179" s="149"/>
    </row>
    <row r="180" s="147" customFormat="1" spans="27:27">
      <c r="AA180" s="149"/>
    </row>
    <row r="181" s="147" customFormat="1" spans="27:27">
      <c r="AA181" s="149"/>
    </row>
    <row r="182" s="147" customFormat="1" spans="27:27">
      <c r="AA182" s="149"/>
    </row>
    <row r="183" s="147" customFormat="1" spans="27:27">
      <c r="AA183" s="149"/>
    </row>
    <row r="184" s="147" customFormat="1" spans="27:27">
      <c r="AA184" s="149"/>
    </row>
    <row r="185" s="147" customFormat="1" spans="27:27">
      <c r="AA185" s="149"/>
    </row>
    <row r="186" s="147" customFormat="1" spans="27:27">
      <c r="AA186" s="149"/>
    </row>
    <row r="187" s="147" customFormat="1" spans="27:27">
      <c r="AA187" s="149"/>
    </row>
    <row r="188" s="147" customFormat="1" spans="27:27">
      <c r="AA188" s="149"/>
    </row>
    <row r="189" s="147" customFormat="1" spans="27:27">
      <c r="AA189" s="149"/>
    </row>
    <row r="190" s="147" customFormat="1" spans="27:27">
      <c r="AA190" s="149"/>
    </row>
    <row r="191" s="147" customFormat="1" spans="27:27">
      <c r="AA191" s="149"/>
    </row>
    <row r="192" s="147" customFormat="1" spans="27:27">
      <c r="AA192" s="149"/>
    </row>
    <row r="193" s="147" customFormat="1" spans="27:27">
      <c r="AA193" s="149"/>
    </row>
    <row r="194" s="147" customFormat="1" spans="27:27">
      <c r="AA194" s="149"/>
    </row>
    <row r="195" s="147" customFormat="1" spans="27:27">
      <c r="AA195" s="149"/>
    </row>
    <row r="196" s="147" customFormat="1" spans="27:27">
      <c r="AA196" s="149"/>
    </row>
    <row r="197" s="147" customFormat="1" spans="27:27">
      <c r="AA197" s="149"/>
    </row>
    <row r="198" s="147" customFormat="1" spans="27:27">
      <c r="AA198" s="149"/>
    </row>
    <row r="199" s="147" customFormat="1" spans="27:27">
      <c r="AA199" s="149"/>
    </row>
    <row r="200" s="147" customFormat="1" spans="27:27">
      <c r="AA200" s="149"/>
    </row>
    <row r="201" s="147" customFormat="1" spans="27:27">
      <c r="AA201" s="149"/>
    </row>
    <row r="202" s="147" customFormat="1" spans="27:27">
      <c r="AA202" s="149"/>
    </row>
    <row r="203" s="147" customFormat="1" spans="27:27">
      <c r="AA203" s="149"/>
    </row>
    <row r="204" s="147" customFormat="1" spans="27:27">
      <c r="AA204" s="149"/>
    </row>
    <row r="205" s="147" customFormat="1" spans="27:27">
      <c r="AA205" s="149"/>
    </row>
    <row r="206" s="147" customFormat="1" spans="27:27">
      <c r="AA206" s="149"/>
    </row>
    <row r="207" s="147" customFormat="1" spans="27:27">
      <c r="AA207" s="149"/>
    </row>
    <row r="208" s="147" customFormat="1" spans="27:27">
      <c r="AA208" s="149"/>
    </row>
    <row r="209" s="147" customFormat="1" spans="27:27">
      <c r="AA209" s="149"/>
    </row>
    <row r="210" s="147" customFormat="1" spans="27:27">
      <c r="AA210" s="149"/>
    </row>
    <row r="211" s="147" customFormat="1" spans="27:27">
      <c r="AA211" s="149"/>
    </row>
    <row r="212" s="147" customFormat="1" spans="27:27">
      <c r="AA212" s="149"/>
    </row>
    <row r="213" s="147" customFormat="1" spans="27:27">
      <c r="AA213" s="149"/>
    </row>
    <row r="214" s="147" customFormat="1" spans="27:27">
      <c r="AA214" s="149"/>
    </row>
    <row r="215" s="147" customFormat="1" spans="27:27">
      <c r="AA215" s="149"/>
    </row>
    <row r="216" s="147" customFormat="1" spans="27:27">
      <c r="AA216" s="149"/>
    </row>
    <row r="217" s="147" customFormat="1" spans="27:27">
      <c r="AA217" s="149"/>
    </row>
    <row r="218" s="147" customFormat="1" spans="27:27">
      <c r="AA218" s="149"/>
    </row>
    <row r="219" s="147" customFormat="1" spans="27:27">
      <c r="AA219" s="149"/>
    </row>
    <row r="220" s="147" customFormat="1" spans="27:27">
      <c r="AA220" s="149"/>
    </row>
    <row r="221" s="147" customFormat="1" spans="27:27">
      <c r="AA221" s="149"/>
    </row>
    <row r="222" s="147" customFormat="1" spans="27:27">
      <c r="AA222" s="149"/>
    </row>
    <row r="223" s="147" customFormat="1" spans="27:27">
      <c r="AA223" s="149"/>
    </row>
    <row r="224" s="147" customFormat="1" spans="27:27">
      <c r="AA224" s="149"/>
    </row>
    <row r="225" s="147" customFormat="1" spans="27:27">
      <c r="AA225" s="149"/>
    </row>
    <row r="226" s="147" customFormat="1" spans="27:27">
      <c r="AA226" s="149"/>
    </row>
    <row r="227" s="147" customFormat="1" spans="27:27">
      <c r="AA227" s="149"/>
    </row>
    <row r="228" s="147" customFormat="1" spans="27:27">
      <c r="AA228" s="149"/>
    </row>
    <row r="229" s="147" customFormat="1" spans="27:27">
      <c r="AA229" s="149"/>
    </row>
    <row r="230" s="147" customFormat="1" spans="27:27">
      <c r="AA230" s="149"/>
    </row>
    <row r="231" s="147" customFormat="1" spans="27:27">
      <c r="AA231" s="149"/>
    </row>
    <row r="232" s="147" customFormat="1" spans="27:27">
      <c r="AA232" s="149"/>
    </row>
    <row r="233" s="147" customFormat="1" spans="27:27">
      <c r="AA233" s="149"/>
    </row>
    <row r="234" s="147" customFormat="1" spans="27:27">
      <c r="AA234" s="149"/>
    </row>
    <row r="235" s="147" customFormat="1" spans="27:27">
      <c r="AA235" s="149"/>
    </row>
    <row r="236" s="147" customFormat="1" spans="27:27">
      <c r="AA236" s="149"/>
    </row>
    <row r="237" s="147" customFormat="1" spans="27:27">
      <c r="AA237" s="149"/>
    </row>
    <row r="238" s="147" customFormat="1" spans="27:27">
      <c r="AA238" s="149"/>
    </row>
    <row r="239" s="147" customFormat="1" spans="27:27">
      <c r="AA239" s="149"/>
    </row>
    <row r="240" s="147" customFormat="1" spans="27:27">
      <c r="AA240" s="149"/>
    </row>
    <row r="241" s="147" customFormat="1" spans="27:27">
      <c r="AA241" s="149"/>
    </row>
    <row r="242" s="147" customFormat="1" spans="27:27">
      <c r="AA242" s="149"/>
    </row>
    <row r="243" s="147" customFormat="1" spans="27:27">
      <c r="AA243" s="149"/>
    </row>
    <row r="244" s="147" customFormat="1" spans="27:27">
      <c r="AA244" s="149"/>
    </row>
    <row r="245" s="147" customFormat="1" spans="27:27">
      <c r="AA245" s="149"/>
    </row>
    <row r="246" s="147" customFormat="1" spans="27:27">
      <c r="AA246" s="149"/>
    </row>
  </sheetData>
  <mergeCells count="5">
    <mergeCell ref="A2:Z2"/>
    <mergeCell ref="C5:S5"/>
    <mergeCell ref="T5:AB5"/>
    <mergeCell ref="A4:A6"/>
    <mergeCell ref="B5:B6"/>
  </mergeCells>
  <printOptions horizontalCentered="1" verticalCentered="1"/>
  <pageMargins left="0.196527777777778" right="0.196527777777778" top="0.590277777777778" bottom="0.471527777777778" header="0.313888888888889" footer="0.313888888888889"/>
  <pageSetup paperSize="9" scale="77"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A243"/>
  <sheetViews>
    <sheetView showGridLines="0" showZeros="0" workbookViewId="0">
      <selection activeCell="D17" sqref="D17"/>
    </sheetView>
  </sheetViews>
  <sheetFormatPr defaultColWidth="5.75" defaultRowHeight="14.25"/>
  <cols>
    <col min="1" max="1" width="17.25" style="147" customWidth="1"/>
    <col min="2" max="2" width="7.5" style="147" customWidth="1"/>
    <col min="3" max="3" width="7.25" style="147" customWidth="1"/>
    <col min="4" max="5" width="5.625" style="147" customWidth="1"/>
    <col min="6" max="7" width="7" style="147" customWidth="1"/>
    <col min="8" max="9" width="5.625" style="147" customWidth="1"/>
    <col min="10" max="11" width="7.125" style="147" customWidth="1"/>
    <col min="12" max="12" width="5.375" style="147" customWidth="1"/>
    <col min="13" max="15" width="6.875" style="147" customWidth="1"/>
    <col min="16" max="16" width="5.375" style="149" customWidth="1"/>
    <col min="17" max="20" width="5.375" style="147" customWidth="1"/>
    <col min="21" max="21" width="6.375" style="147" customWidth="1"/>
    <col min="22" max="23" width="5.375" style="147" customWidth="1"/>
    <col min="24" max="24" width="6.375" style="147" customWidth="1"/>
    <col min="25" max="25" width="5.375" style="147" customWidth="1"/>
    <col min="26" max="26" width="6.375" style="147" customWidth="1"/>
    <col min="27" max="16384" width="5.75" style="147"/>
  </cols>
  <sheetData>
    <row r="1" s="147" customFormat="1" spans="1:16">
      <c r="A1" s="123" t="s">
        <v>1389</v>
      </c>
      <c r="P1" s="149"/>
    </row>
    <row r="2" s="173" customFormat="1" ht="33.95" customHeight="1" spans="1:27">
      <c r="A2" s="174" t="s">
        <v>1358</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row>
    <row r="3" s="147" customFormat="1" ht="17.1" customHeight="1" spans="1:26">
      <c r="A3" s="175"/>
      <c r="B3" s="175" t="s">
        <v>0</v>
      </c>
      <c r="C3" s="175"/>
      <c r="D3" s="175"/>
      <c r="E3" s="175"/>
      <c r="F3" s="175"/>
      <c r="G3" s="175"/>
      <c r="H3" s="175"/>
      <c r="I3" s="175"/>
      <c r="J3" s="175"/>
      <c r="K3" s="175"/>
      <c r="L3" s="175"/>
      <c r="M3" s="175"/>
      <c r="N3" s="175"/>
      <c r="O3" s="175"/>
      <c r="P3" s="182"/>
      <c r="Q3" s="175"/>
      <c r="R3" s="175"/>
      <c r="S3" s="175"/>
      <c r="T3" s="175"/>
      <c r="U3" s="175"/>
      <c r="V3" s="175"/>
      <c r="W3" s="175"/>
      <c r="X3" s="175"/>
      <c r="Y3" s="175"/>
      <c r="Z3" s="175" t="s">
        <v>26</v>
      </c>
    </row>
    <row r="4" s="147" customFormat="1" ht="31.5" customHeight="1" spans="1:26">
      <c r="A4" s="151" t="s">
        <v>1359</v>
      </c>
      <c r="B4" s="176" t="s">
        <v>1390</v>
      </c>
      <c r="C4" s="176"/>
      <c r="D4" s="176"/>
      <c r="E4" s="176"/>
      <c r="F4" s="176"/>
      <c r="G4" s="176"/>
      <c r="H4" s="176"/>
      <c r="I4" s="176"/>
      <c r="J4" s="176"/>
      <c r="K4" s="176"/>
      <c r="L4" s="176"/>
      <c r="M4" s="176"/>
      <c r="N4" s="176"/>
      <c r="O4" s="176"/>
      <c r="P4" s="183"/>
      <c r="Q4" s="176"/>
      <c r="R4" s="176"/>
      <c r="S4" s="176"/>
      <c r="T4" s="176"/>
      <c r="U4" s="176"/>
      <c r="V4" s="176"/>
      <c r="W4" s="176"/>
      <c r="X4" s="176"/>
      <c r="Y4" s="176"/>
      <c r="Z4" s="176"/>
    </row>
    <row r="5" s="147" customFormat="1" ht="17.1" customHeight="1" spans="1:26">
      <c r="A5" s="177"/>
      <c r="B5" s="178" t="s">
        <v>1391</v>
      </c>
      <c r="C5" s="179" t="s">
        <v>1392</v>
      </c>
      <c r="D5" s="179" t="s">
        <v>1393</v>
      </c>
      <c r="E5" s="179" t="s">
        <v>1394</v>
      </c>
      <c r="F5" s="179" t="s">
        <v>1395</v>
      </c>
      <c r="G5" s="179" t="s">
        <v>1396</v>
      </c>
      <c r="H5" s="179" t="s">
        <v>1397</v>
      </c>
      <c r="I5" s="179" t="s">
        <v>1398</v>
      </c>
      <c r="J5" s="179" t="s">
        <v>1399</v>
      </c>
      <c r="K5" s="184" t="s">
        <v>1400</v>
      </c>
      <c r="L5" s="179" t="s">
        <v>1401</v>
      </c>
      <c r="M5" s="179" t="s">
        <v>1402</v>
      </c>
      <c r="N5" s="179" t="s">
        <v>1403</v>
      </c>
      <c r="O5" s="179" t="s">
        <v>1404</v>
      </c>
      <c r="P5" s="179" t="s">
        <v>1405</v>
      </c>
      <c r="Q5" s="179" t="s">
        <v>1406</v>
      </c>
      <c r="R5" s="179" t="s">
        <v>1407</v>
      </c>
      <c r="S5" s="179" t="s">
        <v>1408</v>
      </c>
      <c r="T5" s="185" t="s">
        <v>1409</v>
      </c>
      <c r="U5" s="185" t="s">
        <v>1410</v>
      </c>
      <c r="V5" s="186" t="s">
        <v>1411</v>
      </c>
      <c r="W5" s="187" t="s">
        <v>1412</v>
      </c>
      <c r="X5" s="179" t="s">
        <v>1413</v>
      </c>
      <c r="Y5" s="179" t="s">
        <v>1414</v>
      </c>
      <c r="Z5" s="179" t="s">
        <v>1415</v>
      </c>
    </row>
    <row r="6" s="147" customFormat="1" ht="72.75" customHeight="1" spans="1:26">
      <c r="A6" s="154"/>
      <c r="B6" s="180"/>
      <c r="C6" s="179"/>
      <c r="D6" s="179"/>
      <c r="E6" s="179"/>
      <c r="F6" s="179"/>
      <c r="G6" s="179"/>
      <c r="H6" s="179"/>
      <c r="I6" s="179"/>
      <c r="J6" s="179"/>
      <c r="K6" s="184"/>
      <c r="L6" s="179"/>
      <c r="M6" s="179"/>
      <c r="N6" s="179"/>
      <c r="O6" s="179"/>
      <c r="P6" s="179"/>
      <c r="Q6" s="179"/>
      <c r="R6" s="179"/>
      <c r="S6" s="179"/>
      <c r="T6" s="188"/>
      <c r="U6" s="188"/>
      <c r="V6" s="186"/>
      <c r="W6" s="188"/>
      <c r="X6" s="179"/>
      <c r="Y6" s="179"/>
      <c r="Z6" s="179"/>
    </row>
    <row r="7" s="148" customFormat="1" ht="15.95" customHeight="1" spans="1:27">
      <c r="A7" s="157" t="s">
        <v>1388</v>
      </c>
      <c r="B7" s="181">
        <f>SUM(C7:Z7)</f>
        <v>166887</v>
      </c>
      <c r="C7" s="181">
        <v>35093</v>
      </c>
      <c r="D7" s="181"/>
      <c r="E7" s="181">
        <v>632</v>
      </c>
      <c r="F7" s="181">
        <v>28189</v>
      </c>
      <c r="G7" s="181">
        <v>31960</v>
      </c>
      <c r="H7" s="181">
        <v>982</v>
      </c>
      <c r="I7" s="181">
        <v>10445</v>
      </c>
      <c r="J7" s="181">
        <v>16635</v>
      </c>
      <c r="K7" s="181">
        <v>24029</v>
      </c>
      <c r="L7" s="181">
        <v>1000</v>
      </c>
      <c r="M7" s="181">
        <v>652</v>
      </c>
      <c r="N7" s="181">
        <v>9442</v>
      </c>
      <c r="O7" s="181">
        <v>6437</v>
      </c>
      <c r="P7" s="181"/>
      <c r="Q7" s="181">
        <v>303</v>
      </c>
      <c r="R7" s="181"/>
      <c r="S7" s="181"/>
      <c r="T7" s="181">
        <v>776</v>
      </c>
      <c r="U7" s="181">
        <v>50</v>
      </c>
      <c r="V7" s="181"/>
      <c r="W7" s="181">
        <v>262</v>
      </c>
      <c r="X7" s="181"/>
      <c r="Y7" s="181"/>
      <c r="Z7" s="181"/>
      <c r="AA7" s="147"/>
    </row>
    <row r="8" s="148" customFormat="1" ht="15.95" customHeight="1" spans="1:26">
      <c r="A8" s="158"/>
      <c r="B8" s="158"/>
      <c r="C8" s="158"/>
      <c r="D8" s="158"/>
      <c r="E8" s="158"/>
      <c r="F8" s="158"/>
      <c r="G8" s="158"/>
      <c r="H8" s="158"/>
      <c r="I8" s="158"/>
      <c r="J8" s="158"/>
      <c r="K8" s="158"/>
      <c r="L8" s="158"/>
      <c r="M8" s="158"/>
      <c r="N8" s="158"/>
      <c r="O8" s="158"/>
      <c r="P8" s="160"/>
      <c r="Q8" s="158"/>
      <c r="R8" s="158"/>
      <c r="S8" s="158"/>
      <c r="T8" s="158"/>
      <c r="U8" s="158"/>
      <c r="V8" s="158"/>
      <c r="W8" s="158"/>
      <c r="X8" s="158"/>
      <c r="Y8" s="158"/>
      <c r="Z8" s="158"/>
    </row>
    <row r="9" s="148" customFormat="1" ht="15.95" customHeight="1" spans="1:26">
      <c r="A9" s="158"/>
      <c r="B9" s="158"/>
      <c r="C9" s="158"/>
      <c r="D9" s="158"/>
      <c r="E9" s="158"/>
      <c r="F9" s="158"/>
      <c r="G9" s="158"/>
      <c r="H9" s="158"/>
      <c r="I9" s="158"/>
      <c r="J9" s="158"/>
      <c r="K9" s="158"/>
      <c r="L9" s="158"/>
      <c r="M9" s="158"/>
      <c r="N9" s="158"/>
      <c r="O9" s="158"/>
      <c r="P9" s="160"/>
      <c r="Q9" s="158"/>
      <c r="R9" s="158"/>
      <c r="S9" s="158"/>
      <c r="T9" s="158"/>
      <c r="U9" s="158"/>
      <c r="V9" s="158"/>
      <c r="W9" s="158"/>
      <c r="X9" s="158"/>
      <c r="Y9" s="158"/>
      <c r="Z9" s="158"/>
    </row>
    <row r="10" s="148" customFormat="1" ht="15.95" customHeight="1" spans="1:26">
      <c r="A10" s="158"/>
      <c r="B10" s="158"/>
      <c r="C10" s="158"/>
      <c r="D10" s="158"/>
      <c r="E10" s="158"/>
      <c r="F10" s="158"/>
      <c r="G10" s="158"/>
      <c r="H10" s="158"/>
      <c r="I10" s="158"/>
      <c r="J10" s="158"/>
      <c r="K10" s="158"/>
      <c r="L10" s="158"/>
      <c r="M10" s="158"/>
      <c r="N10" s="158"/>
      <c r="O10" s="158"/>
      <c r="P10" s="160"/>
      <c r="Q10" s="158"/>
      <c r="R10" s="158"/>
      <c r="S10" s="158"/>
      <c r="T10" s="158"/>
      <c r="U10" s="158"/>
      <c r="V10" s="158"/>
      <c r="W10" s="158"/>
      <c r="X10" s="158"/>
      <c r="Y10" s="158"/>
      <c r="Z10" s="158"/>
    </row>
    <row r="11" s="148" customFormat="1" ht="15.95" customHeight="1" spans="1:26">
      <c r="A11" s="158"/>
      <c r="B11" s="158"/>
      <c r="C11" s="158"/>
      <c r="D11" s="158"/>
      <c r="E11" s="158"/>
      <c r="F11" s="158"/>
      <c r="G11" s="158"/>
      <c r="H11" s="158"/>
      <c r="I11" s="158"/>
      <c r="J11" s="158"/>
      <c r="K11" s="158"/>
      <c r="L11" s="158"/>
      <c r="M11" s="158"/>
      <c r="N11" s="158"/>
      <c r="O11" s="158"/>
      <c r="P11" s="160"/>
      <c r="Q11" s="158"/>
      <c r="R11" s="158"/>
      <c r="S11" s="158"/>
      <c r="T11" s="158"/>
      <c r="U11" s="158"/>
      <c r="V11" s="158"/>
      <c r="W11" s="158"/>
      <c r="X11" s="158"/>
      <c r="Y11" s="158"/>
      <c r="Z11" s="158"/>
    </row>
    <row r="12" s="148" customFormat="1" ht="15.95" customHeight="1" spans="1:26">
      <c r="A12" s="158"/>
      <c r="B12" s="158"/>
      <c r="C12" s="158"/>
      <c r="D12" s="158"/>
      <c r="E12" s="158"/>
      <c r="F12" s="158"/>
      <c r="G12" s="158"/>
      <c r="H12" s="158"/>
      <c r="I12" s="158"/>
      <c r="J12" s="158"/>
      <c r="K12" s="158"/>
      <c r="L12" s="158"/>
      <c r="M12" s="158"/>
      <c r="N12" s="158"/>
      <c r="O12" s="158"/>
      <c r="P12" s="160"/>
      <c r="Q12" s="158"/>
      <c r="R12" s="158"/>
      <c r="S12" s="158"/>
      <c r="T12" s="158"/>
      <c r="U12" s="158"/>
      <c r="V12" s="158"/>
      <c r="W12" s="158"/>
      <c r="X12" s="158"/>
      <c r="Y12" s="158"/>
      <c r="Z12" s="158"/>
    </row>
    <row r="13" s="148" customFormat="1" ht="15.95" customHeight="1" spans="1:26">
      <c r="A13" s="158"/>
      <c r="B13" s="158"/>
      <c r="C13" s="158"/>
      <c r="D13" s="158"/>
      <c r="E13" s="158"/>
      <c r="F13" s="158"/>
      <c r="G13" s="158"/>
      <c r="H13" s="158"/>
      <c r="I13" s="158"/>
      <c r="J13" s="158"/>
      <c r="K13" s="158"/>
      <c r="L13" s="158"/>
      <c r="M13" s="158"/>
      <c r="N13" s="158"/>
      <c r="O13" s="158"/>
      <c r="P13" s="160"/>
      <c r="Q13" s="158"/>
      <c r="R13" s="158"/>
      <c r="S13" s="158"/>
      <c r="T13" s="158"/>
      <c r="U13" s="158"/>
      <c r="V13" s="158"/>
      <c r="W13" s="158"/>
      <c r="X13" s="158"/>
      <c r="Y13" s="158"/>
      <c r="Z13" s="158"/>
    </row>
    <row r="14" s="147" customFormat="1" spans="16:16">
      <c r="P14" s="149"/>
    </row>
    <row r="15" s="147" customFormat="1" spans="16:16">
      <c r="P15" s="149"/>
    </row>
    <row r="16" s="147" customFormat="1" spans="16:16">
      <c r="P16" s="149"/>
    </row>
    <row r="17" s="147" customFormat="1" spans="16:16">
      <c r="P17" s="149"/>
    </row>
    <row r="18" s="147" customFormat="1" spans="16:16">
      <c r="P18" s="149"/>
    </row>
    <row r="19" s="147" customFormat="1" spans="16:16">
      <c r="P19" s="149"/>
    </row>
    <row r="20" s="147" customFormat="1" spans="16:16">
      <c r="P20" s="149"/>
    </row>
    <row r="21" s="147" customFormat="1" spans="16:16">
      <c r="P21" s="149"/>
    </row>
    <row r="22" s="147" customFormat="1" spans="16:16">
      <c r="P22" s="149"/>
    </row>
    <row r="23" s="147" customFormat="1" spans="16:16">
      <c r="P23" s="149"/>
    </row>
    <row r="24" s="147" customFormat="1" spans="16:16">
      <c r="P24" s="149"/>
    </row>
    <row r="25" s="147" customFormat="1" spans="16:16">
      <c r="P25" s="149"/>
    </row>
    <row r="26" s="147" customFormat="1" spans="16:16">
      <c r="P26" s="149"/>
    </row>
    <row r="27" s="147" customFormat="1" spans="16:16">
      <c r="P27" s="149"/>
    </row>
    <row r="28" s="147" customFormat="1" spans="16:16">
      <c r="P28" s="149"/>
    </row>
    <row r="29" s="147" customFormat="1" spans="16:16">
      <c r="P29" s="149"/>
    </row>
    <row r="30" s="147" customFormat="1" spans="16:16">
      <c r="P30" s="149"/>
    </row>
    <row r="31" s="147" customFormat="1" spans="16:16">
      <c r="P31" s="149"/>
    </row>
    <row r="32" s="147" customFormat="1" spans="16:16">
      <c r="P32" s="149"/>
    </row>
    <row r="33" s="147" customFormat="1" spans="16:16">
      <c r="P33" s="149"/>
    </row>
    <row r="34" s="147" customFormat="1" spans="16:16">
      <c r="P34" s="149"/>
    </row>
    <row r="35" s="147" customFormat="1" spans="16:16">
      <c r="P35" s="149"/>
    </row>
    <row r="36" s="147" customFormat="1" spans="16:16">
      <c r="P36" s="149"/>
    </row>
    <row r="37" s="147" customFormat="1" spans="16:16">
      <c r="P37" s="149"/>
    </row>
    <row r="38" s="147" customFormat="1" spans="16:16">
      <c r="P38" s="149"/>
    </row>
    <row r="39" s="147" customFormat="1" spans="16:16">
      <c r="P39" s="149"/>
    </row>
    <row r="40" s="147" customFormat="1" spans="16:16">
      <c r="P40" s="149"/>
    </row>
    <row r="41" s="147" customFormat="1" spans="16:16">
      <c r="P41" s="149"/>
    </row>
    <row r="42" s="147" customFormat="1" spans="16:16">
      <c r="P42" s="149"/>
    </row>
    <row r="43" s="147" customFormat="1" spans="16:16">
      <c r="P43" s="149"/>
    </row>
    <row r="44" s="147" customFormat="1" spans="16:16">
      <c r="P44" s="149"/>
    </row>
    <row r="45" s="147" customFormat="1" spans="16:16">
      <c r="P45" s="149"/>
    </row>
    <row r="46" s="147" customFormat="1" spans="16:16">
      <c r="P46" s="149"/>
    </row>
    <row r="47" s="147" customFormat="1" spans="16:16">
      <c r="P47" s="149"/>
    </row>
    <row r="48" s="147" customFormat="1" spans="16:16">
      <c r="P48" s="149"/>
    </row>
    <row r="49" s="147" customFormat="1" spans="16:16">
      <c r="P49" s="149"/>
    </row>
    <row r="50" s="147" customFormat="1" spans="16:16">
      <c r="P50" s="149"/>
    </row>
    <row r="51" s="147" customFormat="1" spans="16:16">
      <c r="P51" s="149"/>
    </row>
    <row r="52" s="147" customFormat="1" spans="16:16">
      <c r="P52" s="149"/>
    </row>
    <row r="53" s="147" customFormat="1" spans="16:16">
      <c r="P53" s="149"/>
    </row>
    <row r="54" s="147" customFormat="1" spans="16:16">
      <c r="P54" s="149"/>
    </row>
    <row r="55" s="147" customFormat="1" spans="16:16">
      <c r="P55" s="149"/>
    </row>
    <row r="56" s="147" customFormat="1" spans="16:16">
      <c r="P56" s="149"/>
    </row>
    <row r="57" s="147" customFormat="1" spans="16:16">
      <c r="P57" s="149"/>
    </row>
    <row r="58" s="147" customFormat="1" spans="16:16">
      <c r="P58" s="149"/>
    </row>
    <row r="59" s="147" customFormat="1" spans="16:16">
      <c r="P59" s="149"/>
    </row>
    <row r="60" s="147" customFormat="1" spans="16:16">
      <c r="P60" s="149"/>
    </row>
    <row r="61" s="147" customFormat="1" spans="16:16">
      <c r="P61" s="149"/>
    </row>
    <row r="62" s="147" customFormat="1" spans="16:16">
      <c r="P62" s="149"/>
    </row>
    <row r="63" s="147" customFormat="1" spans="16:16">
      <c r="P63" s="149"/>
    </row>
    <row r="64" s="147" customFormat="1" spans="16:16">
      <c r="P64" s="149"/>
    </row>
    <row r="65" s="147" customFormat="1" spans="16:16">
      <c r="P65" s="149"/>
    </row>
    <row r="66" s="147" customFormat="1" spans="16:16">
      <c r="P66" s="149"/>
    </row>
    <row r="67" s="147" customFormat="1" spans="16:16">
      <c r="P67" s="149"/>
    </row>
    <row r="68" s="147" customFormat="1" spans="16:16">
      <c r="P68" s="149"/>
    </row>
    <row r="69" s="147" customFormat="1" spans="16:16">
      <c r="P69" s="149"/>
    </row>
    <row r="70" s="147" customFormat="1" spans="16:16">
      <c r="P70" s="149"/>
    </row>
    <row r="71" s="147" customFormat="1" spans="16:16">
      <c r="P71" s="149"/>
    </row>
    <row r="72" s="147" customFormat="1" spans="16:16">
      <c r="P72" s="149"/>
    </row>
    <row r="73" s="147" customFormat="1" spans="16:16">
      <c r="P73" s="149"/>
    </row>
    <row r="74" s="147" customFormat="1" spans="16:16">
      <c r="P74" s="149"/>
    </row>
    <row r="75" s="147" customFormat="1" spans="16:16">
      <c r="P75" s="149"/>
    </row>
    <row r="76" s="147" customFormat="1" spans="16:16">
      <c r="P76" s="149"/>
    </row>
    <row r="77" s="147" customFormat="1" spans="16:16">
      <c r="P77" s="149"/>
    </row>
    <row r="78" s="147" customFormat="1" spans="16:16">
      <c r="P78" s="149"/>
    </row>
    <row r="79" s="147" customFormat="1" spans="16:16">
      <c r="P79" s="149"/>
    </row>
    <row r="80" s="147" customFormat="1" spans="16:16">
      <c r="P80" s="149"/>
    </row>
    <row r="81" s="147" customFormat="1" spans="16:16">
      <c r="P81" s="149"/>
    </row>
    <row r="82" s="147" customFormat="1" spans="16:16">
      <c r="P82" s="149"/>
    </row>
    <row r="83" s="147" customFormat="1" spans="16:16">
      <c r="P83" s="149"/>
    </row>
    <row r="84" s="147" customFormat="1" spans="16:16">
      <c r="P84" s="149"/>
    </row>
    <row r="85" s="147" customFormat="1" spans="16:16">
      <c r="P85" s="149"/>
    </row>
    <row r="86" s="147" customFormat="1" spans="16:16">
      <c r="P86" s="149"/>
    </row>
    <row r="87" s="147" customFormat="1" spans="16:16">
      <c r="P87" s="149"/>
    </row>
    <row r="88" s="147" customFormat="1" spans="16:16">
      <c r="P88" s="149"/>
    </row>
    <row r="89" s="147" customFormat="1" spans="16:16">
      <c r="P89" s="149"/>
    </row>
    <row r="90" s="147" customFormat="1" spans="16:16">
      <c r="P90" s="149"/>
    </row>
    <row r="91" s="147" customFormat="1" spans="16:16">
      <c r="P91" s="149"/>
    </row>
    <row r="92" s="147" customFormat="1" spans="16:16">
      <c r="P92" s="149"/>
    </row>
    <row r="93" s="147" customFormat="1" spans="16:16">
      <c r="P93" s="149"/>
    </row>
    <row r="94" s="147" customFormat="1" spans="16:16">
      <c r="P94" s="149"/>
    </row>
    <row r="95" s="147" customFormat="1" spans="16:16">
      <c r="P95" s="149"/>
    </row>
    <row r="96" s="147" customFormat="1" spans="16:16">
      <c r="P96" s="149"/>
    </row>
    <row r="97" s="147" customFormat="1" spans="16:16">
      <c r="P97" s="149"/>
    </row>
    <row r="98" s="147" customFormat="1" spans="16:16">
      <c r="P98" s="149"/>
    </row>
    <row r="99" s="147" customFormat="1" spans="16:16">
      <c r="P99" s="149"/>
    </row>
    <row r="100" s="147" customFormat="1" spans="16:16">
      <c r="P100" s="149"/>
    </row>
    <row r="101" s="147" customFormat="1" spans="16:16">
      <c r="P101" s="149"/>
    </row>
    <row r="102" s="147" customFormat="1" spans="16:16">
      <c r="P102" s="149"/>
    </row>
    <row r="103" s="147" customFormat="1" spans="16:16">
      <c r="P103" s="149"/>
    </row>
    <row r="104" s="147" customFormat="1" spans="16:16">
      <c r="P104" s="149"/>
    </row>
    <row r="105" s="147" customFormat="1" spans="16:16">
      <c r="P105" s="149"/>
    </row>
    <row r="106" s="147" customFormat="1" spans="16:16">
      <c r="P106" s="149"/>
    </row>
    <row r="107" s="147" customFormat="1" spans="16:16">
      <c r="P107" s="149"/>
    </row>
    <row r="108" s="147" customFormat="1" spans="16:16">
      <c r="P108" s="149"/>
    </row>
    <row r="109" s="147" customFormat="1" spans="16:16">
      <c r="P109" s="149"/>
    </row>
    <row r="110" s="147" customFormat="1" spans="16:16">
      <c r="P110" s="149"/>
    </row>
    <row r="111" s="147" customFormat="1" spans="16:16">
      <c r="P111" s="149"/>
    </row>
    <row r="112" s="147" customFormat="1" spans="16:16">
      <c r="P112" s="149"/>
    </row>
    <row r="113" s="147" customFormat="1" spans="16:16">
      <c r="P113" s="149"/>
    </row>
    <row r="114" s="147" customFormat="1" spans="16:16">
      <c r="P114" s="149"/>
    </row>
    <row r="115" s="147" customFormat="1" spans="16:16">
      <c r="P115" s="149"/>
    </row>
    <row r="116" s="147" customFormat="1" spans="16:16">
      <c r="P116" s="149"/>
    </row>
    <row r="117" s="147" customFormat="1" spans="16:16">
      <c r="P117" s="149"/>
    </row>
    <row r="118" s="147" customFormat="1" spans="16:16">
      <c r="P118" s="149"/>
    </row>
    <row r="119" s="147" customFormat="1" spans="16:16">
      <c r="P119" s="149"/>
    </row>
    <row r="120" s="147" customFormat="1" spans="16:16">
      <c r="P120" s="149"/>
    </row>
    <row r="121" s="147" customFormat="1" spans="16:16">
      <c r="P121" s="149"/>
    </row>
    <row r="122" s="147" customFormat="1" spans="16:16">
      <c r="P122" s="149"/>
    </row>
    <row r="123" s="147" customFormat="1" spans="16:16">
      <c r="P123" s="149"/>
    </row>
    <row r="124" s="147" customFormat="1" spans="16:16">
      <c r="P124" s="149"/>
    </row>
    <row r="125" s="147" customFormat="1" spans="16:16">
      <c r="P125" s="149"/>
    </row>
    <row r="126" s="147" customFormat="1" spans="16:16">
      <c r="P126" s="149"/>
    </row>
    <row r="127" s="147" customFormat="1" spans="16:16">
      <c r="P127" s="149"/>
    </row>
    <row r="128" s="147" customFormat="1" spans="16:16">
      <c r="P128" s="149"/>
    </row>
    <row r="129" s="147" customFormat="1" spans="16:16">
      <c r="P129" s="149"/>
    </row>
    <row r="130" s="147" customFormat="1" spans="16:16">
      <c r="P130" s="149"/>
    </row>
    <row r="131" s="147" customFormat="1" spans="16:16">
      <c r="P131" s="149"/>
    </row>
    <row r="132" s="147" customFormat="1" spans="16:16">
      <c r="P132" s="149"/>
    </row>
    <row r="133" s="147" customFormat="1" spans="16:16">
      <c r="P133" s="149"/>
    </row>
    <row r="134" s="147" customFormat="1" spans="16:16">
      <c r="P134" s="149"/>
    </row>
    <row r="135" s="147" customFormat="1" spans="16:16">
      <c r="P135" s="149"/>
    </row>
    <row r="136" s="147" customFormat="1" spans="16:16">
      <c r="P136" s="149"/>
    </row>
    <row r="137" s="147" customFormat="1" spans="16:16">
      <c r="P137" s="149"/>
    </row>
    <row r="138" s="147" customFormat="1" spans="16:16">
      <c r="P138" s="149"/>
    </row>
    <row r="139" s="147" customFormat="1" spans="16:16">
      <c r="P139" s="149"/>
    </row>
    <row r="140" s="147" customFormat="1" spans="16:16">
      <c r="P140" s="149"/>
    </row>
    <row r="141" s="147" customFormat="1" spans="16:16">
      <c r="P141" s="149"/>
    </row>
    <row r="142" s="147" customFormat="1" spans="16:16">
      <c r="P142" s="149"/>
    </row>
    <row r="143" s="147" customFormat="1" spans="16:16">
      <c r="P143" s="149"/>
    </row>
    <row r="144" s="147" customFormat="1" spans="16:16">
      <c r="P144" s="149"/>
    </row>
    <row r="145" s="147" customFormat="1" spans="16:16">
      <c r="P145" s="149"/>
    </row>
    <row r="146" s="147" customFormat="1" spans="16:16">
      <c r="P146" s="149"/>
    </row>
    <row r="147" s="147" customFormat="1" spans="16:16">
      <c r="P147" s="149"/>
    </row>
    <row r="148" s="147" customFormat="1" spans="16:16">
      <c r="P148" s="149"/>
    </row>
    <row r="149" s="147" customFormat="1" spans="16:16">
      <c r="P149" s="149"/>
    </row>
    <row r="150" s="147" customFormat="1" spans="16:16">
      <c r="P150" s="149"/>
    </row>
    <row r="151" s="147" customFormat="1" spans="16:16">
      <c r="P151" s="149"/>
    </row>
    <row r="152" s="147" customFormat="1" spans="16:16">
      <c r="P152" s="149"/>
    </row>
    <row r="153" s="147" customFormat="1" spans="16:16">
      <c r="P153" s="149"/>
    </row>
    <row r="154" s="147" customFormat="1" spans="16:16">
      <c r="P154" s="149"/>
    </row>
    <row r="155" s="147" customFormat="1" spans="16:16">
      <c r="P155" s="149"/>
    </row>
    <row r="156" s="147" customFormat="1" spans="16:16">
      <c r="P156" s="149"/>
    </row>
    <row r="157" s="147" customFormat="1" spans="16:16">
      <c r="P157" s="149"/>
    </row>
    <row r="158" s="147" customFormat="1" spans="16:16">
      <c r="P158" s="149"/>
    </row>
    <row r="159" s="147" customFormat="1" spans="16:16">
      <c r="P159" s="149"/>
    </row>
    <row r="160" s="147" customFormat="1" spans="16:16">
      <c r="P160" s="149"/>
    </row>
    <row r="161" s="147" customFormat="1" spans="16:16">
      <c r="P161" s="149"/>
    </row>
    <row r="162" s="147" customFormat="1" spans="16:16">
      <c r="P162" s="149"/>
    </row>
    <row r="163" s="147" customFormat="1" spans="16:16">
      <c r="P163" s="149"/>
    </row>
    <row r="164" s="147" customFormat="1" spans="16:16">
      <c r="P164" s="149"/>
    </row>
    <row r="165" s="147" customFormat="1" spans="16:16">
      <c r="P165" s="149"/>
    </row>
    <row r="166" s="147" customFormat="1" spans="16:16">
      <c r="P166" s="149"/>
    </row>
    <row r="167" s="147" customFormat="1" spans="16:16">
      <c r="P167" s="149"/>
    </row>
    <row r="168" s="147" customFormat="1" spans="16:16">
      <c r="P168" s="149"/>
    </row>
    <row r="169" s="147" customFormat="1" spans="16:16">
      <c r="P169" s="149"/>
    </row>
    <row r="170" s="147" customFormat="1" spans="16:16">
      <c r="P170" s="149"/>
    </row>
    <row r="171" s="147" customFormat="1" spans="16:16">
      <c r="P171" s="149"/>
    </row>
    <row r="172" s="147" customFormat="1" spans="16:16">
      <c r="P172" s="149"/>
    </row>
    <row r="173" s="147" customFormat="1" spans="16:16">
      <c r="P173" s="149"/>
    </row>
    <row r="174" s="147" customFormat="1" spans="16:16">
      <c r="P174" s="149"/>
    </row>
    <row r="175" s="147" customFormat="1" spans="16:16">
      <c r="P175" s="149"/>
    </row>
    <row r="176" s="147" customFormat="1" spans="16:16">
      <c r="P176" s="149"/>
    </row>
    <row r="177" s="147" customFormat="1" spans="16:16">
      <c r="P177" s="149"/>
    </row>
    <row r="178" s="147" customFormat="1" spans="16:16">
      <c r="P178" s="149"/>
    </row>
    <row r="179" s="147" customFormat="1" spans="16:16">
      <c r="P179" s="149"/>
    </row>
    <row r="180" s="147" customFormat="1" spans="16:16">
      <c r="P180" s="149"/>
    </row>
    <row r="181" s="147" customFormat="1" spans="16:16">
      <c r="P181" s="149"/>
    </row>
    <row r="182" s="147" customFormat="1" spans="16:16">
      <c r="P182" s="149"/>
    </row>
    <row r="183" s="147" customFormat="1" spans="16:16">
      <c r="P183" s="149"/>
    </row>
    <row r="184" s="147" customFormat="1" spans="16:16">
      <c r="P184" s="149"/>
    </row>
    <row r="185" s="147" customFormat="1" spans="16:16">
      <c r="P185" s="149"/>
    </row>
    <row r="186" s="147" customFormat="1" spans="16:16">
      <c r="P186" s="149"/>
    </row>
    <row r="187" s="147" customFormat="1" spans="16:16">
      <c r="P187" s="149"/>
    </row>
    <row r="188" s="147" customFormat="1" spans="16:16">
      <c r="P188" s="149"/>
    </row>
    <row r="189" s="147" customFormat="1" spans="16:16">
      <c r="P189" s="149"/>
    </row>
    <row r="190" s="147" customFormat="1" spans="16:16">
      <c r="P190" s="149"/>
    </row>
    <row r="191" s="147" customFormat="1" spans="16:16">
      <c r="P191" s="149"/>
    </row>
    <row r="192" s="147" customFormat="1" spans="16:16">
      <c r="P192" s="149"/>
    </row>
    <row r="193" s="147" customFormat="1" spans="16:16">
      <c r="P193" s="149"/>
    </row>
    <row r="194" s="147" customFormat="1" spans="16:16">
      <c r="P194" s="149"/>
    </row>
    <row r="195" s="147" customFormat="1" spans="16:16">
      <c r="P195" s="149"/>
    </row>
    <row r="196" s="147" customFormat="1" spans="16:16">
      <c r="P196" s="149"/>
    </row>
    <row r="197" s="147" customFormat="1" spans="16:16">
      <c r="P197" s="149"/>
    </row>
    <row r="198" s="147" customFormat="1" spans="16:16">
      <c r="P198" s="149"/>
    </row>
    <row r="199" s="147" customFormat="1" spans="16:16">
      <c r="P199" s="149"/>
    </row>
    <row r="200" s="147" customFormat="1" spans="16:16">
      <c r="P200" s="149"/>
    </row>
    <row r="201" s="147" customFormat="1" spans="16:16">
      <c r="P201" s="149"/>
    </row>
    <row r="202" s="147" customFormat="1" spans="16:16">
      <c r="P202" s="149"/>
    </row>
    <row r="203" s="147" customFormat="1" spans="16:16">
      <c r="P203" s="149"/>
    </row>
    <row r="204" s="147" customFormat="1" spans="16:16">
      <c r="P204" s="149"/>
    </row>
    <row r="205" s="147" customFormat="1" spans="16:16">
      <c r="P205" s="149"/>
    </row>
    <row r="206" s="147" customFormat="1" spans="16:16">
      <c r="P206" s="149"/>
    </row>
    <row r="207" s="147" customFormat="1" spans="16:16">
      <c r="P207" s="149"/>
    </row>
    <row r="208" s="147" customFormat="1" spans="16:16">
      <c r="P208" s="149"/>
    </row>
    <row r="209" s="147" customFormat="1" spans="16:16">
      <c r="P209" s="149"/>
    </row>
    <row r="210" s="147" customFormat="1" spans="16:16">
      <c r="P210" s="149"/>
    </row>
    <row r="211" s="147" customFormat="1" spans="16:16">
      <c r="P211" s="149"/>
    </row>
    <row r="212" s="147" customFormat="1" spans="16:16">
      <c r="P212" s="149"/>
    </row>
    <row r="213" s="147" customFormat="1" spans="16:16">
      <c r="P213" s="149"/>
    </row>
    <row r="214" s="147" customFormat="1" spans="16:16">
      <c r="P214" s="149"/>
    </row>
    <row r="215" s="147" customFormat="1" spans="16:16">
      <c r="P215" s="149"/>
    </row>
    <row r="216" s="147" customFormat="1" spans="16:16">
      <c r="P216" s="149"/>
    </row>
    <row r="217" s="147" customFormat="1" spans="16:16">
      <c r="P217" s="149"/>
    </row>
    <row r="218" s="147" customFormat="1" spans="16:16">
      <c r="P218" s="149"/>
    </row>
    <row r="219" s="147" customFormat="1" spans="16:16">
      <c r="P219" s="149"/>
    </row>
    <row r="220" s="147" customFormat="1" spans="16:16">
      <c r="P220" s="149"/>
    </row>
    <row r="221" s="147" customFormat="1" spans="16:16">
      <c r="P221" s="149"/>
    </row>
    <row r="222" s="147" customFormat="1" spans="16:16">
      <c r="P222" s="149"/>
    </row>
    <row r="223" s="147" customFormat="1" spans="16:16">
      <c r="P223" s="149"/>
    </row>
    <row r="224" s="147" customFormat="1" spans="16:16">
      <c r="P224" s="149"/>
    </row>
    <row r="225" s="147" customFormat="1" spans="16:16">
      <c r="P225" s="149"/>
    </row>
    <row r="226" s="147" customFormat="1" spans="16:16">
      <c r="P226" s="149"/>
    </row>
    <row r="227" s="147" customFormat="1" spans="16:16">
      <c r="P227" s="149"/>
    </row>
    <row r="228" s="147" customFormat="1" spans="16:16">
      <c r="P228" s="149"/>
    </row>
    <row r="229" s="147" customFormat="1" spans="16:16">
      <c r="P229" s="149"/>
    </row>
    <row r="230" s="147" customFormat="1" spans="16:16">
      <c r="P230" s="149"/>
    </row>
    <row r="231" s="147" customFormat="1" spans="16:16">
      <c r="P231" s="149"/>
    </row>
    <row r="232" s="147" customFormat="1" spans="16:16">
      <c r="P232" s="149"/>
    </row>
    <row r="233" s="147" customFormat="1" spans="16:16">
      <c r="P233" s="149"/>
    </row>
    <row r="234" s="147" customFormat="1" spans="16:16">
      <c r="P234" s="149"/>
    </row>
    <row r="235" s="147" customFormat="1" spans="16:16">
      <c r="P235" s="149"/>
    </row>
    <row r="236" s="147" customFormat="1" spans="16:16">
      <c r="P236" s="149"/>
    </row>
    <row r="237" s="147" customFormat="1" spans="16:16">
      <c r="P237" s="149"/>
    </row>
    <row r="238" s="147" customFormat="1" spans="16:16">
      <c r="P238" s="149"/>
    </row>
    <row r="239" s="147" customFormat="1" spans="16:16">
      <c r="P239" s="149"/>
    </row>
    <row r="240" s="147" customFormat="1" spans="16:16">
      <c r="P240" s="149"/>
    </row>
    <row r="241" s="147" customFormat="1" spans="16:16">
      <c r="P241" s="149"/>
    </row>
    <row r="242" s="147" customFormat="1" spans="16:16">
      <c r="P242" s="149"/>
    </row>
    <row r="243" s="147" customFormat="1" spans="16:16">
      <c r="P243" s="149"/>
    </row>
  </sheetData>
  <mergeCells count="27">
    <mergeCell ref="A2:AA2"/>
    <mergeCell ref="A4: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s>
  <printOptions horizontalCentered="1"/>
  <pageMargins left="0.471527777777778" right="0.471527777777778" top="0.590277777777778" bottom="0.471527777777778" header="0.313888888888889" footer="0.313888888888889"/>
  <pageSetup paperSize="9" scale="8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16"/>
  <sheetViews>
    <sheetView showGridLines="0" showZeros="0" workbookViewId="0">
      <selection activeCell="G14" sqref="G14"/>
    </sheetView>
  </sheetViews>
  <sheetFormatPr defaultColWidth="5.75" defaultRowHeight="14.25"/>
  <cols>
    <col min="1" max="1" width="12.875" style="163" customWidth="1"/>
    <col min="2" max="2" width="7.375" style="163" customWidth="1"/>
    <col min="3" max="10" width="5.625" style="163" customWidth="1"/>
    <col min="11" max="11" width="5.625" style="164" customWidth="1"/>
    <col min="12" max="15" width="5.625" style="163" customWidth="1"/>
    <col min="16" max="16" width="5.625" style="164" customWidth="1"/>
    <col min="17" max="21" width="5.625" style="163" customWidth="1"/>
    <col min="22" max="22" width="9.375" style="163" customWidth="1"/>
    <col min="23" max="16384" width="5.75" style="163"/>
  </cols>
  <sheetData>
    <row r="1" spans="1:1">
      <c r="A1" s="165" t="s">
        <v>1416</v>
      </c>
    </row>
    <row r="2" ht="33.95" customHeight="1" spans="1:22">
      <c r="A2" s="166" t="s">
        <v>0</v>
      </c>
      <c r="B2" s="167" t="s">
        <v>1417</v>
      </c>
      <c r="C2" s="167"/>
      <c r="D2" s="167"/>
      <c r="E2" s="167"/>
      <c r="F2" s="167"/>
      <c r="G2" s="167"/>
      <c r="H2" s="167"/>
      <c r="I2" s="167"/>
      <c r="J2" s="167"/>
      <c r="K2" s="167"/>
      <c r="L2" s="167"/>
      <c r="M2" s="167"/>
      <c r="N2" s="167"/>
      <c r="O2" s="167"/>
      <c r="P2" s="167"/>
      <c r="Q2" s="167"/>
      <c r="R2" s="167"/>
      <c r="S2" s="167"/>
      <c r="T2" s="167"/>
      <c r="U2" s="167"/>
      <c r="V2" s="166"/>
    </row>
    <row r="3" ht="17.1" customHeight="1" spans="1:22">
      <c r="A3" s="168"/>
      <c r="B3" s="169"/>
      <c r="C3" s="169"/>
      <c r="D3" s="169"/>
      <c r="E3" s="169"/>
      <c r="F3" s="169"/>
      <c r="G3" s="169"/>
      <c r="H3" s="169"/>
      <c r="I3" s="169"/>
      <c r="J3" s="169"/>
      <c r="K3" s="169"/>
      <c r="L3" s="169"/>
      <c r="M3" s="169"/>
      <c r="N3" s="169"/>
      <c r="O3" s="169"/>
      <c r="P3" s="169"/>
      <c r="Q3" s="169"/>
      <c r="R3" s="169"/>
      <c r="S3" s="169"/>
      <c r="T3" s="169"/>
      <c r="U3" s="169"/>
      <c r="V3" s="168" t="s">
        <v>26</v>
      </c>
    </row>
    <row r="4" ht="31.5" customHeight="1" spans="1:22">
      <c r="A4" s="151" t="s">
        <v>1359</v>
      </c>
      <c r="B4" s="153" t="s">
        <v>1418</v>
      </c>
      <c r="C4" s="153"/>
      <c r="D4" s="153"/>
      <c r="E4" s="153"/>
      <c r="F4" s="153"/>
      <c r="G4" s="153"/>
      <c r="H4" s="153"/>
      <c r="I4" s="153"/>
      <c r="J4" s="153"/>
      <c r="K4" s="153"/>
      <c r="L4" s="153"/>
      <c r="M4" s="153"/>
      <c r="N4" s="153"/>
      <c r="O4" s="153"/>
      <c r="P4" s="153"/>
      <c r="Q4" s="153"/>
      <c r="R4" s="153"/>
      <c r="S4" s="153"/>
      <c r="T4" s="153"/>
      <c r="U4" s="153"/>
      <c r="V4" s="153"/>
    </row>
    <row r="5" ht="72.75" customHeight="1" spans="1:22">
      <c r="A5" s="154"/>
      <c r="B5" s="156" t="s">
        <v>1419</v>
      </c>
      <c r="C5" s="153" t="s">
        <v>1392</v>
      </c>
      <c r="D5" s="153" t="s">
        <v>1393</v>
      </c>
      <c r="E5" s="153" t="s">
        <v>1394</v>
      </c>
      <c r="F5" s="153" t="s">
        <v>1395</v>
      </c>
      <c r="G5" s="153" t="s">
        <v>1396</v>
      </c>
      <c r="H5" s="153" t="s">
        <v>1397</v>
      </c>
      <c r="I5" s="153" t="s">
        <v>1420</v>
      </c>
      <c r="J5" s="153" t="s">
        <v>1399</v>
      </c>
      <c r="K5" s="171" t="s">
        <v>1421</v>
      </c>
      <c r="L5" s="153" t="s">
        <v>1422</v>
      </c>
      <c r="M5" s="153" t="s">
        <v>1423</v>
      </c>
      <c r="N5" s="153" t="s">
        <v>1403</v>
      </c>
      <c r="O5" s="153" t="s">
        <v>1404</v>
      </c>
      <c r="P5" s="153" t="s">
        <v>1405</v>
      </c>
      <c r="Q5" s="153" t="s">
        <v>1406</v>
      </c>
      <c r="R5" s="153" t="s">
        <v>1407</v>
      </c>
      <c r="S5" s="153" t="s">
        <v>1424</v>
      </c>
      <c r="T5" s="153" t="s">
        <v>1425</v>
      </c>
      <c r="U5" s="153" t="s">
        <v>1411</v>
      </c>
      <c r="V5" s="153" t="s">
        <v>1426</v>
      </c>
    </row>
    <row r="6" s="148" customFormat="1" ht="17.25" customHeight="1" spans="1:22">
      <c r="A6" s="157" t="s">
        <v>1388</v>
      </c>
      <c r="B6" s="158">
        <f>SUM(C6:V6)</f>
        <v>14629</v>
      </c>
      <c r="C6" s="158">
        <v>3432</v>
      </c>
      <c r="D6" s="158"/>
      <c r="E6" s="158">
        <v>371</v>
      </c>
      <c r="F6" s="158">
        <v>1381</v>
      </c>
      <c r="G6" s="158">
        <v>3280</v>
      </c>
      <c r="H6" s="158">
        <v>40</v>
      </c>
      <c r="I6" s="158">
        <v>3227</v>
      </c>
      <c r="J6" s="158">
        <v>1000</v>
      </c>
      <c r="K6" s="160">
        <v>1591</v>
      </c>
      <c r="L6" s="158"/>
      <c r="M6" s="158"/>
      <c r="N6" s="158">
        <v>263</v>
      </c>
      <c r="O6" s="158"/>
      <c r="P6" s="160"/>
      <c r="Q6" s="158"/>
      <c r="R6" s="158"/>
      <c r="S6" s="158">
        <v>40</v>
      </c>
      <c r="T6" s="158"/>
      <c r="U6" s="158"/>
      <c r="V6" s="158">
        <v>4</v>
      </c>
    </row>
    <row r="7" s="162" customFormat="1" ht="15.95" customHeight="1" spans="1:22">
      <c r="A7" s="170"/>
      <c r="B7" s="170"/>
      <c r="C7" s="170"/>
      <c r="D7" s="170"/>
      <c r="E7" s="170"/>
      <c r="F7" s="170"/>
      <c r="G7" s="170"/>
      <c r="H7" s="170"/>
      <c r="I7" s="170"/>
      <c r="J7" s="170"/>
      <c r="K7" s="172"/>
      <c r="L7" s="170"/>
      <c r="M7" s="170"/>
      <c r="N7" s="170"/>
      <c r="O7" s="170"/>
      <c r="P7" s="172"/>
      <c r="Q7" s="170"/>
      <c r="R7" s="170"/>
      <c r="S7" s="170"/>
      <c r="T7" s="170"/>
      <c r="U7" s="170"/>
      <c r="V7" s="170"/>
    </row>
    <row r="8" s="162" customFormat="1" ht="15.95" customHeight="1" spans="1:22">
      <c r="A8" s="170"/>
      <c r="B8" s="170"/>
      <c r="C8" s="170"/>
      <c r="D8" s="170"/>
      <c r="E8" s="170"/>
      <c r="F8" s="170"/>
      <c r="G8" s="170"/>
      <c r="H8" s="170"/>
      <c r="I8" s="170"/>
      <c r="J8" s="170"/>
      <c r="K8" s="172"/>
      <c r="L8" s="170"/>
      <c r="M8" s="170"/>
      <c r="N8" s="170"/>
      <c r="O8" s="170"/>
      <c r="P8" s="172"/>
      <c r="Q8" s="170"/>
      <c r="R8" s="170"/>
      <c r="S8" s="170"/>
      <c r="T8" s="170"/>
      <c r="U8" s="170"/>
      <c r="V8" s="170"/>
    </row>
    <row r="9" s="162" customFormat="1" ht="15.95" customHeight="1" spans="1:22">
      <c r="A9" s="170"/>
      <c r="B9" s="170"/>
      <c r="C9" s="170"/>
      <c r="D9" s="170"/>
      <c r="E9" s="170"/>
      <c r="F9" s="170"/>
      <c r="G9" s="170"/>
      <c r="H9" s="170"/>
      <c r="I9" s="170"/>
      <c r="J9" s="170"/>
      <c r="K9" s="172"/>
      <c r="L9" s="170"/>
      <c r="M9" s="170"/>
      <c r="N9" s="170"/>
      <c r="O9" s="170"/>
      <c r="P9" s="172"/>
      <c r="Q9" s="170"/>
      <c r="R9" s="170"/>
      <c r="S9" s="170"/>
      <c r="T9" s="170"/>
      <c r="U9" s="170"/>
      <c r="V9" s="170"/>
    </row>
    <row r="10" s="162" customFormat="1" ht="15.95" customHeight="1" spans="1:22">
      <c r="A10" s="170"/>
      <c r="B10" s="170"/>
      <c r="C10" s="170"/>
      <c r="D10" s="170"/>
      <c r="E10" s="170"/>
      <c r="F10" s="170"/>
      <c r="G10" s="170"/>
      <c r="H10" s="170"/>
      <c r="I10" s="170"/>
      <c r="J10" s="170"/>
      <c r="K10" s="172"/>
      <c r="L10" s="170"/>
      <c r="M10" s="170"/>
      <c r="N10" s="170"/>
      <c r="O10" s="170"/>
      <c r="P10" s="172"/>
      <c r="Q10" s="170"/>
      <c r="R10" s="170"/>
      <c r="S10" s="170"/>
      <c r="T10" s="170"/>
      <c r="U10" s="170"/>
      <c r="V10" s="170"/>
    </row>
    <row r="11" s="162" customFormat="1" ht="15.95" customHeight="1" spans="1:22">
      <c r="A11" s="170"/>
      <c r="B11" s="170"/>
      <c r="C11" s="170"/>
      <c r="D11" s="170"/>
      <c r="E11" s="170"/>
      <c r="F11" s="170"/>
      <c r="G11" s="170"/>
      <c r="H11" s="170"/>
      <c r="I11" s="170"/>
      <c r="J11" s="170"/>
      <c r="K11" s="172"/>
      <c r="L11" s="170"/>
      <c r="M11" s="170"/>
      <c r="N11" s="170"/>
      <c r="O11" s="170"/>
      <c r="P11" s="172"/>
      <c r="Q11" s="170"/>
      <c r="R11" s="170"/>
      <c r="S11" s="170"/>
      <c r="T11" s="170"/>
      <c r="U11" s="170"/>
      <c r="V11" s="170"/>
    </row>
    <row r="12" s="162" customFormat="1" ht="15.95" customHeight="1" spans="1:22">
      <c r="A12" s="170"/>
      <c r="B12" s="170"/>
      <c r="C12" s="170"/>
      <c r="D12" s="170"/>
      <c r="E12" s="170"/>
      <c r="F12" s="170"/>
      <c r="G12" s="170"/>
      <c r="H12" s="170"/>
      <c r="I12" s="170"/>
      <c r="J12" s="170"/>
      <c r="K12" s="172"/>
      <c r="L12" s="170"/>
      <c r="M12" s="170"/>
      <c r="N12" s="170"/>
      <c r="O12" s="170"/>
      <c r="P12" s="172"/>
      <c r="Q12" s="170"/>
      <c r="R12" s="170"/>
      <c r="S12" s="170"/>
      <c r="T12" s="170"/>
      <c r="U12" s="170"/>
      <c r="V12" s="170"/>
    </row>
    <row r="13" s="162" customFormat="1" ht="15.95" customHeight="1" spans="1:22">
      <c r="A13" s="170"/>
      <c r="B13" s="170"/>
      <c r="C13" s="170"/>
      <c r="D13" s="170"/>
      <c r="E13" s="170"/>
      <c r="F13" s="170"/>
      <c r="G13" s="170"/>
      <c r="H13" s="170"/>
      <c r="I13" s="170"/>
      <c r="J13" s="170"/>
      <c r="K13" s="172"/>
      <c r="L13" s="170"/>
      <c r="M13" s="170"/>
      <c r="N13" s="170"/>
      <c r="O13" s="170"/>
      <c r="P13" s="172"/>
      <c r="Q13" s="170"/>
      <c r="R13" s="170"/>
      <c r="S13" s="170"/>
      <c r="T13" s="170"/>
      <c r="U13" s="170"/>
      <c r="V13" s="170"/>
    </row>
    <row r="14" s="162" customFormat="1" ht="15.95" customHeight="1" spans="1:22">
      <c r="A14" s="170"/>
      <c r="B14" s="170"/>
      <c r="C14" s="170"/>
      <c r="D14" s="170"/>
      <c r="E14" s="170"/>
      <c r="F14" s="170"/>
      <c r="G14" s="170"/>
      <c r="H14" s="170"/>
      <c r="I14" s="170"/>
      <c r="J14" s="170"/>
      <c r="K14" s="172"/>
      <c r="L14" s="170"/>
      <c r="M14" s="170"/>
      <c r="N14" s="170"/>
      <c r="O14" s="170"/>
      <c r="P14" s="172"/>
      <c r="Q14" s="170"/>
      <c r="R14" s="170"/>
      <c r="S14" s="170"/>
      <c r="T14" s="170"/>
      <c r="U14" s="170"/>
      <c r="V14" s="170"/>
    </row>
    <row r="15" s="162" customFormat="1" ht="15.95" customHeight="1" spans="1:22">
      <c r="A15" s="170"/>
      <c r="B15" s="170"/>
      <c r="C15" s="170"/>
      <c r="D15" s="170"/>
      <c r="E15" s="170"/>
      <c r="F15" s="170"/>
      <c r="G15" s="170"/>
      <c r="H15" s="170"/>
      <c r="I15" s="170"/>
      <c r="J15" s="170"/>
      <c r="K15" s="172"/>
      <c r="L15" s="170"/>
      <c r="M15" s="170"/>
      <c r="N15" s="170"/>
      <c r="O15" s="170"/>
      <c r="P15" s="172"/>
      <c r="Q15" s="170"/>
      <c r="R15" s="170"/>
      <c r="S15" s="170"/>
      <c r="T15" s="170"/>
      <c r="U15" s="170"/>
      <c r="V15" s="170"/>
    </row>
    <row r="16" s="162" customFormat="1" ht="15.95" customHeight="1" spans="1:22">
      <c r="A16" s="170"/>
      <c r="B16" s="170"/>
      <c r="C16" s="170"/>
      <c r="D16" s="170"/>
      <c r="E16" s="170"/>
      <c r="F16" s="170"/>
      <c r="G16" s="170"/>
      <c r="H16" s="170"/>
      <c r="I16" s="170"/>
      <c r="J16" s="170"/>
      <c r="K16" s="172"/>
      <c r="L16" s="170"/>
      <c r="M16" s="170"/>
      <c r="N16" s="170"/>
      <c r="O16" s="170"/>
      <c r="P16" s="172"/>
      <c r="Q16" s="170"/>
      <c r="R16" s="170"/>
      <c r="S16" s="170"/>
      <c r="T16" s="170"/>
      <c r="U16" s="170"/>
      <c r="V16" s="170"/>
    </row>
  </sheetData>
  <mergeCells count="3">
    <mergeCell ref="B4:V4"/>
    <mergeCell ref="A4:A5"/>
    <mergeCell ref="B2:U3"/>
  </mergeCells>
  <printOptions horizontalCentered="1"/>
  <pageMargins left="0.471527777777778" right="0.471527777777778" top="0.590277777777778" bottom="0.471527777777778" header="0.313888888888889" footer="0.313888888888889"/>
  <pageSetup paperSize="9" scale="8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Q233"/>
  <sheetViews>
    <sheetView showGridLines="0" showZeros="0" zoomScale="70" zoomScaleNormal="70" workbookViewId="0">
      <selection activeCell="A17" sqref="A17"/>
    </sheetView>
  </sheetViews>
  <sheetFormatPr defaultColWidth="5.75" defaultRowHeight="14.25"/>
  <cols>
    <col min="1" max="1" width="20.625" style="147" customWidth="1"/>
    <col min="2" max="9" width="6.5" style="147" customWidth="1"/>
    <col min="10" max="10" width="6.5" style="149" customWidth="1"/>
    <col min="11" max="11" width="6.5" style="147" customWidth="1"/>
    <col min="12" max="14" width="6.5" style="149" customWidth="1"/>
    <col min="15" max="18" width="6.5" style="147" customWidth="1"/>
    <col min="19" max="22" width="6.5" style="149" customWidth="1"/>
    <col min="23" max="43" width="6.5" style="147" customWidth="1"/>
    <col min="44" max="16384" width="5.75" style="147"/>
  </cols>
  <sheetData>
    <row r="1" s="147" customFormat="1" spans="1:22">
      <c r="A1" s="123" t="s">
        <v>1427</v>
      </c>
      <c r="J1" s="149"/>
      <c r="L1" s="149"/>
      <c r="M1" s="149"/>
      <c r="N1" s="149"/>
      <c r="S1" s="149"/>
      <c r="T1" s="149"/>
      <c r="U1" s="149"/>
      <c r="V1" s="149"/>
    </row>
    <row r="2" s="147" customFormat="1" ht="33.95" customHeight="1" spans="1:43">
      <c r="A2" s="88" t="s">
        <v>1417</v>
      </c>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row>
    <row r="3" s="147" customFormat="1" ht="17.1" customHeight="1" spans="1:43">
      <c r="A3" s="150" t="s">
        <v>26</v>
      </c>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row>
    <row r="4" s="147" customFormat="1" ht="31.5" customHeight="1" spans="1:43">
      <c r="A4" s="151" t="s">
        <v>1359</v>
      </c>
      <c r="B4" s="152" t="s">
        <v>1428</v>
      </c>
      <c r="C4" s="153" t="s">
        <v>1429</v>
      </c>
      <c r="D4" s="153"/>
      <c r="E4" s="153"/>
      <c r="F4" s="153"/>
      <c r="G4" s="153"/>
      <c r="H4" s="153"/>
      <c r="I4" s="153"/>
      <c r="J4" s="153"/>
      <c r="K4" s="153"/>
      <c r="L4" s="153"/>
      <c r="M4" s="153"/>
      <c r="N4" s="153"/>
      <c r="O4" s="153"/>
      <c r="P4" s="153"/>
      <c r="Q4" s="153"/>
      <c r="R4" s="153"/>
      <c r="S4" s="153"/>
      <c r="T4" s="153"/>
      <c r="U4" s="153"/>
      <c r="V4" s="153"/>
      <c r="W4" s="153"/>
      <c r="X4" s="153"/>
      <c r="Y4" s="153"/>
      <c r="Z4" s="153"/>
      <c r="AA4" s="153"/>
      <c r="AB4" s="153"/>
      <c r="AC4" s="153"/>
      <c r="AD4" s="153"/>
      <c r="AE4" s="153"/>
      <c r="AF4" s="153"/>
      <c r="AG4" s="153"/>
      <c r="AH4" s="153"/>
      <c r="AI4" s="153"/>
      <c r="AJ4" s="153"/>
      <c r="AK4" s="153"/>
      <c r="AL4" s="153"/>
      <c r="AM4" s="153"/>
      <c r="AN4" s="153"/>
      <c r="AO4" s="153"/>
      <c r="AP4" s="153"/>
      <c r="AQ4" s="153"/>
    </row>
    <row r="5" s="147" customFormat="1" ht="189.6" customHeight="1" spans="1:43">
      <c r="A5" s="154"/>
      <c r="B5" s="155"/>
      <c r="C5" s="156" t="s">
        <v>1430</v>
      </c>
      <c r="D5" s="153" t="s">
        <v>1431</v>
      </c>
      <c r="E5" s="153" t="s">
        <v>1432</v>
      </c>
      <c r="F5" s="153" t="s">
        <v>1433</v>
      </c>
      <c r="G5" s="153" t="s">
        <v>1434</v>
      </c>
      <c r="H5" s="153" t="s">
        <v>1435</v>
      </c>
      <c r="I5" s="153" t="s">
        <v>1436</v>
      </c>
      <c r="J5" s="153" t="s">
        <v>1437</v>
      </c>
      <c r="K5" s="153" t="s">
        <v>1438</v>
      </c>
      <c r="L5" s="153" t="s">
        <v>1439</v>
      </c>
      <c r="M5" s="153" t="s">
        <v>1440</v>
      </c>
      <c r="N5" s="153" t="s">
        <v>1441</v>
      </c>
      <c r="O5" s="153" t="s">
        <v>1442</v>
      </c>
      <c r="P5" s="153" t="s">
        <v>1443</v>
      </c>
      <c r="Q5" s="153" t="s">
        <v>1444</v>
      </c>
      <c r="R5" s="153" t="s">
        <v>1445</v>
      </c>
      <c r="S5" s="153" t="s">
        <v>1446</v>
      </c>
      <c r="T5" s="153" t="s">
        <v>1447</v>
      </c>
      <c r="U5" s="153" t="s">
        <v>1448</v>
      </c>
      <c r="V5" s="153" t="s">
        <v>1449</v>
      </c>
      <c r="W5" s="153" t="s">
        <v>1450</v>
      </c>
      <c r="X5" s="161" t="s">
        <v>1451</v>
      </c>
      <c r="Y5" s="161" t="s">
        <v>1452</v>
      </c>
      <c r="Z5" s="161" t="s">
        <v>1453</v>
      </c>
      <c r="AA5" s="161" t="s">
        <v>1454</v>
      </c>
      <c r="AB5" s="161" t="s">
        <v>1455</v>
      </c>
      <c r="AC5" s="161" t="s">
        <v>1456</v>
      </c>
      <c r="AD5" s="161" t="s">
        <v>1457</v>
      </c>
      <c r="AE5" s="161" t="s">
        <v>1458</v>
      </c>
      <c r="AF5" s="161" t="s">
        <v>1459</v>
      </c>
      <c r="AG5" s="161" t="s">
        <v>1460</v>
      </c>
      <c r="AH5" s="161" t="s">
        <v>1461</v>
      </c>
      <c r="AI5" s="161" t="s">
        <v>1462</v>
      </c>
      <c r="AJ5" s="161" t="s">
        <v>1463</v>
      </c>
      <c r="AK5" s="161" t="s">
        <v>1464</v>
      </c>
      <c r="AL5" s="161" t="s">
        <v>1465</v>
      </c>
      <c r="AM5" s="161" t="s">
        <v>1466</v>
      </c>
      <c r="AN5" s="161" t="s">
        <v>1467</v>
      </c>
      <c r="AO5" s="161" t="s">
        <v>1468</v>
      </c>
      <c r="AP5" s="161" t="s">
        <v>1469</v>
      </c>
      <c r="AQ5" s="161" t="s">
        <v>1277</v>
      </c>
    </row>
    <row r="6" s="148" customFormat="1" ht="17.25" customHeight="1" spans="1:43">
      <c r="A6" s="157" t="s">
        <v>1388</v>
      </c>
      <c r="B6" s="158">
        <f>C6+'[3]表七(2)'!B10</f>
        <v>146420</v>
      </c>
      <c r="C6" s="159">
        <f>SUM(D6:AQ6)</f>
        <v>131791</v>
      </c>
      <c r="D6" s="158">
        <v>7890</v>
      </c>
      <c r="E6" s="158">
        <v>54832</v>
      </c>
      <c r="F6" s="158"/>
      <c r="G6" s="158">
        <v>2482</v>
      </c>
      <c r="H6" s="158"/>
      <c r="I6" s="158"/>
      <c r="J6" s="160"/>
      <c r="K6" s="158">
        <v>114</v>
      </c>
      <c r="L6" s="160">
        <v>696</v>
      </c>
      <c r="M6" s="160"/>
      <c r="N6" s="160"/>
      <c r="O6" s="158"/>
      <c r="P6" s="158"/>
      <c r="Q6" s="158"/>
      <c r="R6" s="158">
        <v>55852</v>
      </c>
      <c r="S6" s="160"/>
      <c r="T6" s="160"/>
      <c r="U6" s="160">
        <v>853</v>
      </c>
      <c r="V6" s="160"/>
      <c r="W6" s="158"/>
      <c r="X6" s="158"/>
      <c r="Y6" s="158"/>
      <c r="Z6" s="158"/>
      <c r="AA6" s="158">
        <v>1245</v>
      </c>
      <c r="AB6" s="158">
        <v>7827</v>
      </c>
      <c r="AC6" s="158"/>
      <c r="AD6" s="158"/>
      <c r="AE6" s="158"/>
      <c r="AF6" s="158"/>
      <c r="AG6" s="158"/>
      <c r="AH6" s="158"/>
      <c r="AI6" s="158"/>
      <c r="AJ6" s="158"/>
      <c r="AK6" s="158"/>
      <c r="AL6" s="158"/>
      <c r="AM6" s="158"/>
      <c r="AN6" s="158"/>
      <c r="AO6" s="158"/>
      <c r="AP6" s="158"/>
      <c r="AQ6" s="158"/>
    </row>
    <row r="7" s="147" customFormat="1" spans="10:22">
      <c r="J7" s="149"/>
      <c r="L7" s="149"/>
      <c r="M7" s="149"/>
      <c r="N7" s="149"/>
      <c r="S7" s="149"/>
      <c r="T7" s="149"/>
      <c r="U7" s="149"/>
      <c r="V7" s="149"/>
    </row>
    <row r="8" s="147" customFormat="1" spans="10:22">
      <c r="J8" s="149"/>
      <c r="L8" s="149"/>
      <c r="M8" s="149"/>
      <c r="N8" s="149"/>
      <c r="S8" s="149"/>
      <c r="T8" s="149"/>
      <c r="U8" s="149"/>
      <c r="V8" s="149"/>
    </row>
    <row r="9" s="147" customFormat="1" spans="10:22">
      <c r="J9" s="149"/>
      <c r="L9" s="149"/>
      <c r="M9" s="149"/>
      <c r="N9" s="149"/>
      <c r="S9" s="149"/>
      <c r="T9" s="149"/>
      <c r="U9" s="149"/>
      <c r="V9" s="149"/>
    </row>
    <row r="10" s="147" customFormat="1" spans="10:22">
      <c r="J10" s="149"/>
      <c r="L10" s="149"/>
      <c r="M10" s="149"/>
      <c r="N10" s="149"/>
      <c r="S10" s="149"/>
      <c r="T10" s="149"/>
      <c r="U10" s="149"/>
      <c r="V10" s="149"/>
    </row>
    <row r="11" s="147" customFormat="1" spans="10:22">
      <c r="J11" s="149"/>
      <c r="L11" s="149"/>
      <c r="M11" s="149"/>
      <c r="N11" s="149"/>
      <c r="S11" s="149"/>
      <c r="T11" s="149"/>
      <c r="U11" s="149"/>
      <c r="V11" s="149"/>
    </row>
    <row r="12" s="147" customFormat="1" spans="10:22">
      <c r="J12" s="149"/>
      <c r="L12" s="149"/>
      <c r="M12" s="149"/>
      <c r="N12" s="149"/>
      <c r="S12" s="149"/>
      <c r="T12" s="149"/>
      <c r="U12" s="149"/>
      <c r="V12" s="149"/>
    </row>
    <row r="13" s="147" customFormat="1" spans="10:22">
      <c r="J13" s="149"/>
      <c r="L13" s="149"/>
      <c r="M13" s="149"/>
      <c r="N13" s="149"/>
      <c r="S13" s="149"/>
      <c r="T13" s="149"/>
      <c r="U13" s="149"/>
      <c r="V13" s="149"/>
    </row>
    <row r="14" s="147" customFormat="1" spans="10:22">
      <c r="J14" s="149"/>
      <c r="L14" s="149"/>
      <c r="M14" s="149"/>
      <c r="N14" s="149"/>
      <c r="S14" s="149"/>
      <c r="T14" s="149"/>
      <c r="U14" s="149"/>
      <c r="V14" s="149"/>
    </row>
    <row r="15" s="147" customFormat="1" spans="10:22">
      <c r="J15" s="149"/>
      <c r="L15" s="149"/>
      <c r="M15" s="149"/>
      <c r="N15" s="149"/>
      <c r="S15" s="149"/>
      <c r="T15" s="149"/>
      <c r="U15" s="149"/>
      <c r="V15" s="149"/>
    </row>
    <row r="16" s="147" customFormat="1" spans="10:22">
      <c r="J16" s="149"/>
      <c r="L16" s="149"/>
      <c r="M16" s="149"/>
      <c r="N16" s="149"/>
      <c r="S16" s="149"/>
      <c r="T16" s="149"/>
      <c r="U16" s="149"/>
      <c r="V16" s="149"/>
    </row>
    <row r="17" s="147" customFormat="1" spans="10:22">
      <c r="J17" s="149"/>
      <c r="L17" s="149"/>
      <c r="M17" s="149"/>
      <c r="N17" s="149"/>
      <c r="S17" s="149"/>
      <c r="T17" s="149"/>
      <c r="U17" s="149"/>
      <c r="V17" s="149"/>
    </row>
    <row r="18" s="147" customFormat="1" spans="10:22">
      <c r="J18" s="149"/>
      <c r="L18" s="149"/>
      <c r="M18" s="149"/>
      <c r="N18" s="149"/>
      <c r="S18" s="149"/>
      <c r="T18" s="149"/>
      <c r="U18" s="149"/>
      <c r="V18" s="149"/>
    </row>
    <row r="19" s="147" customFormat="1" spans="10:22">
      <c r="J19" s="149"/>
      <c r="L19" s="149"/>
      <c r="M19" s="149"/>
      <c r="N19" s="149"/>
      <c r="S19" s="149"/>
      <c r="T19" s="149"/>
      <c r="U19" s="149"/>
      <c r="V19" s="149"/>
    </row>
    <row r="20" s="147" customFormat="1" spans="10:22">
      <c r="J20" s="149"/>
      <c r="L20" s="149"/>
      <c r="M20" s="149"/>
      <c r="N20" s="149"/>
      <c r="S20" s="149"/>
      <c r="T20" s="149"/>
      <c r="U20" s="149"/>
      <c r="V20" s="149"/>
    </row>
    <row r="21" s="147" customFormat="1" spans="10:22">
      <c r="J21" s="149"/>
      <c r="L21" s="149"/>
      <c r="M21" s="149"/>
      <c r="N21" s="149"/>
      <c r="S21" s="149"/>
      <c r="T21" s="149"/>
      <c r="U21" s="149"/>
      <c r="V21" s="149"/>
    </row>
    <row r="22" s="147" customFormat="1" spans="10:22">
      <c r="J22" s="149"/>
      <c r="L22" s="149"/>
      <c r="M22" s="149"/>
      <c r="N22" s="149"/>
      <c r="S22" s="149"/>
      <c r="T22" s="149"/>
      <c r="U22" s="149"/>
      <c r="V22" s="149"/>
    </row>
    <row r="23" s="147" customFormat="1" spans="10:22">
      <c r="J23" s="149"/>
      <c r="L23" s="149"/>
      <c r="M23" s="149"/>
      <c r="N23" s="149"/>
      <c r="S23" s="149"/>
      <c r="T23" s="149"/>
      <c r="U23" s="149"/>
      <c r="V23" s="149"/>
    </row>
    <row r="24" s="147" customFormat="1" spans="10:22">
      <c r="J24" s="149"/>
      <c r="L24" s="149"/>
      <c r="M24" s="149"/>
      <c r="N24" s="149"/>
      <c r="S24" s="149"/>
      <c r="T24" s="149"/>
      <c r="U24" s="149"/>
      <c r="V24" s="149"/>
    </row>
    <row r="25" s="147" customFormat="1" spans="10:22">
      <c r="J25" s="149"/>
      <c r="L25" s="149"/>
      <c r="M25" s="149"/>
      <c r="N25" s="149"/>
      <c r="S25" s="149"/>
      <c r="T25" s="149"/>
      <c r="U25" s="149"/>
      <c r="V25" s="149"/>
    </row>
    <row r="26" s="147" customFormat="1" spans="10:22">
      <c r="J26" s="149"/>
      <c r="L26" s="149"/>
      <c r="M26" s="149"/>
      <c r="N26" s="149"/>
      <c r="S26" s="149"/>
      <c r="T26" s="149"/>
      <c r="U26" s="149"/>
      <c r="V26" s="149"/>
    </row>
    <row r="27" s="147" customFormat="1" spans="10:22">
      <c r="J27" s="149"/>
      <c r="L27" s="149"/>
      <c r="M27" s="149"/>
      <c r="N27" s="149"/>
      <c r="S27" s="149"/>
      <c r="T27" s="149"/>
      <c r="U27" s="149"/>
      <c r="V27" s="149"/>
    </row>
    <row r="28" s="147" customFormat="1" spans="10:22">
      <c r="J28" s="149"/>
      <c r="L28" s="149"/>
      <c r="M28" s="149"/>
      <c r="N28" s="149"/>
      <c r="S28" s="149"/>
      <c r="T28" s="149"/>
      <c r="U28" s="149"/>
      <c r="V28" s="149"/>
    </row>
    <row r="29" s="147" customFormat="1" spans="10:22">
      <c r="J29" s="149"/>
      <c r="L29" s="149"/>
      <c r="M29" s="149"/>
      <c r="N29" s="149"/>
      <c r="S29" s="149"/>
      <c r="T29" s="149"/>
      <c r="U29" s="149"/>
      <c r="V29" s="149"/>
    </row>
    <row r="30" s="147" customFormat="1" spans="10:22">
      <c r="J30" s="149"/>
      <c r="L30" s="149"/>
      <c r="M30" s="149"/>
      <c r="N30" s="149"/>
      <c r="S30" s="149"/>
      <c r="T30" s="149"/>
      <c r="U30" s="149"/>
      <c r="V30" s="149"/>
    </row>
    <row r="31" s="147" customFormat="1" spans="10:22">
      <c r="J31" s="149"/>
      <c r="L31" s="149"/>
      <c r="M31" s="149"/>
      <c r="N31" s="149"/>
      <c r="S31" s="149"/>
      <c r="T31" s="149"/>
      <c r="U31" s="149"/>
      <c r="V31" s="149"/>
    </row>
    <row r="32" s="147" customFormat="1" spans="10:22">
      <c r="J32" s="149"/>
      <c r="L32" s="149"/>
      <c r="M32" s="149"/>
      <c r="N32" s="149"/>
      <c r="S32" s="149"/>
      <c r="T32" s="149"/>
      <c r="U32" s="149"/>
      <c r="V32" s="149"/>
    </row>
    <row r="33" s="147" customFormat="1" spans="10:22">
      <c r="J33" s="149"/>
      <c r="L33" s="149"/>
      <c r="M33" s="149"/>
      <c r="N33" s="149"/>
      <c r="S33" s="149"/>
      <c r="T33" s="149"/>
      <c r="U33" s="149"/>
      <c r="V33" s="149"/>
    </row>
    <row r="34" s="147" customFormat="1" spans="10:22">
      <c r="J34" s="149"/>
      <c r="L34" s="149"/>
      <c r="M34" s="149"/>
      <c r="N34" s="149"/>
      <c r="S34" s="149"/>
      <c r="T34" s="149"/>
      <c r="U34" s="149"/>
      <c r="V34" s="149"/>
    </row>
    <row r="35" s="147" customFormat="1" spans="10:22">
      <c r="J35" s="149"/>
      <c r="L35" s="149"/>
      <c r="M35" s="149"/>
      <c r="N35" s="149"/>
      <c r="S35" s="149"/>
      <c r="T35" s="149"/>
      <c r="U35" s="149"/>
      <c r="V35" s="149"/>
    </row>
    <row r="36" s="147" customFormat="1" spans="10:22">
      <c r="J36" s="149"/>
      <c r="L36" s="149"/>
      <c r="M36" s="149"/>
      <c r="N36" s="149"/>
      <c r="S36" s="149"/>
      <c r="T36" s="149"/>
      <c r="U36" s="149"/>
      <c r="V36" s="149"/>
    </row>
    <row r="37" s="147" customFormat="1" spans="10:22">
      <c r="J37" s="149"/>
      <c r="L37" s="149"/>
      <c r="M37" s="149"/>
      <c r="N37" s="149"/>
      <c r="S37" s="149"/>
      <c r="T37" s="149"/>
      <c r="U37" s="149"/>
      <c r="V37" s="149"/>
    </row>
    <row r="38" s="147" customFormat="1" spans="10:22">
      <c r="J38" s="149"/>
      <c r="L38" s="149"/>
      <c r="M38" s="149"/>
      <c r="N38" s="149"/>
      <c r="S38" s="149"/>
      <c r="T38" s="149"/>
      <c r="U38" s="149"/>
      <c r="V38" s="149"/>
    </row>
    <row r="39" s="147" customFormat="1" spans="10:22">
      <c r="J39" s="149"/>
      <c r="L39" s="149"/>
      <c r="M39" s="149"/>
      <c r="N39" s="149"/>
      <c r="S39" s="149"/>
      <c r="T39" s="149"/>
      <c r="U39" s="149"/>
      <c r="V39" s="149"/>
    </row>
    <row r="40" s="147" customFormat="1" spans="10:22">
      <c r="J40" s="149"/>
      <c r="L40" s="149"/>
      <c r="M40" s="149"/>
      <c r="N40" s="149"/>
      <c r="S40" s="149"/>
      <c r="T40" s="149"/>
      <c r="U40" s="149"/>
      <c r="V40" s="149"/>
    </row>
    <row r="41" s="147" customFormat="1" spans="10:22">
      <c r="J41" s="149"/>
      <c r="L41" s="149"/>
      <c r="M41" s="149"/>
      <c r="N41" s="149"/>
      <c r="S41" s="149"/>
      <c r="T41" s="149"/>
      <c r="U41" s="149"/>
      <c r="V41" s="149"/>
    </row>
    <row r="42" s="147" customFormat="1" spans="10:22">
      <c r="J42" s="149"/>
      <c r="L42" s="149"/>
      <c r="M42" s="149"/>
      <c r="N42" s="149"/>
      <c r="S42" s="149"/>
      <c r="T42" s="149"/>
      <c r="U42" s="149"/>
      <c r="V42" s="149"/>
    </row>
    <row r="43" s="147" customFormat="1" spans="10:22">
      <c r="J43" s="149"/>
      <c r="L43" s="149"/>
      <c r="M43" s="149"/>
      <c r="N43" s="149"/>
      <c r="S43" s="149"/>
      <c r="T43" s="149"/>
      <c r="U43" s="149"/>
      <c r="V43" s="149"/>
    </row>
    <row r="44" s="147" customFormat="1" spans="10:22">
      <c r="J44" s="149"/>
      <c r="L44" s="149"/>
      <c r="M44" s="149"/>
      <c r="N44" s="149"/>
      <c r="S44" s="149"/>
      <c r="T44" s="149"/>
      <c r="U44" s="149"/>
      <c r="V44" s="149"/>
    </row>
    <row r="45" s="147" customFormat="1" spans="10:22">
      <c r="J45" s="149"/>
      <c r="L45" s="149"/>
      <c r="M45" s="149"/>
      <c r="N45" s="149"/>
      <c r="S45" s="149"/>
      <c r="T45" s="149"/>
      <c r="U45" s="149"/>
      <c r="V45" s="149"/>
    </row>
    <row r="46" s="147" customFormat="1" spans="10:22">
      <c r="J46" s="149"/>
      <c r="L46" s="149"/>
      <c r="M46" s="149"/>
      <c r="N46" s="149"/>
      <c r="S46" s="149"/>
      <c r="T46" s="149"/>
      <c r="U46" s="149"/>
      <c r="V46" s="149"/>
    </row>
    <row r="47" s="147" customFormat="1" spans="10:22">
      <c r="J47" s="149"/>
      <c r="L47" s="149"/>
      <c r="M47" s="149"/>
      <c r="N47" s="149"/>
      <c r="S47" s="149"/>
      <c r="T47" s="149"/>
      <c r="U47" s="149"/>
      <c r="V47" s="149"/>
    </row>
    <row r="48" s="147" customFormat="1" spans="10:22">
      <c r="J48" s="149"/>
      <c r="L48" s="149"/>
      <c r="M48" s="149"/>
      <c r="N48" s="149"/>
      <c r="S48" s="149"/>
      <c r="T48" s="149"/>
      <c r="U48" s="149"/>
      <c r="V48" s="149"/>
    </row>
    <row r="49" s="147" customFormat="1" spans="10:22">
      <c r="J49" s="149"/>
      <c r="L49" s="149"/>
      <c r="M49" s="149"/>
      <c r="N49" s="149"/>
      <c r="S49" s="149"/>
      <c r="T49" s="149"/>
      <c r="U49" s="149"/>
      <c r="V49" s="149"/>
    </row>
    <row r="50" s="147" customFormat="1" spans="10:22">
      <c r="J50" s="149"/>
      <c r="L50" s="149"/>
      <c r="M50" s="149"/>
      <c r="N50" s="149"/>
      <c r="S50" s="149"/>
      <c r="T50" s="149"/>
      <c r="U50" s="149"/>
      <c r="V50" s="149"/>
    </row>
    <row r="51" s="147" customFormat="1" spans="10:22">
      <c r="J51" s="149"/>
      <c r="L51" s="149"/>
      <c r="M51" s="149"/>
      <c r="N51" s="149"/>
      <c r="S51" s="149"/>
      <c r="T51" s="149"/>
      <c r="U51" s="149"/>
      <c r="V51" s="149"/>
    </row>
    <row r="52" s="147" customFormat="1" spans="10:22">
      <c r="J52" s="149"/>
      <c r="L52" s="149"/>
      <c r="M52" s="149"/>
      <c r="N52" s="149"/>
      <c r="S52" s="149"/>
      <c r="T52" s="149"/>
      <c r="U52" s="149"/>
      <c r="V52" s="149"/>
    </row>
    <row r="53" s="147" customFormat="1" spans="10:22">
      <c r="J53" s="149"/>
      <c r="L53" s="149"/>
      <c r="M53" s="149"/>
      <c r="N53" s="149"/>
      <c r="S53" s="149"/>
      <c r="T53" s="149"/>
      <c r="U53" s="149"/>
      <c r="V53" s="149"/>
    </row>
    <row r="54" s="147" customFormat="1" spans="10:22">
      <c r="J54" s="149"/>
      <c r="L54" s="149"/>
      <c r="M54" s="149"/>
      <c r="N54" s="149"/>
      <c r="S54" s="149"/>
      <c r="T54" s="149"/>
      <c r="U54" s="149"/>
      <c r="V54" s="149"/>
    </row>
    <row r="55" s="147" customFormat="1" spans="10:22">
      <c r="J55" s="149"/>
      <c r="L55" s="149"/>
      <c r="M55" s="149"/>
      <c r="N55" s="149"/>
      <c r="S55" s="149"/>
      <c r="T55" s="149"/>
      <c r="U55" s="149"/>
      <c r="V55" s="149"/>
    </row>
    <row r="56" s="147" customFormat="1" spans="10:22">
      <c r="J56" s="149"/>
      <c r="L56" s="149"/>
      <c r="M56" s="149"/>
      <c r="N56" s="149"/>
      <c r="S56" s="149"/>
      <c r="T56" s="149"/>
      <c r="U56" s="149"/>
      <c r="V56" s="149"/>
    </row>
    <row r="57" s="147" customFormat="1" spans="10:22">
      <c r="J57" s="149"/>
      <c r="L57" s="149"/>
      <c r="M57" s="149"/>
      <c r="N57" s="149"/>
      <c r="S57" s="149"/>
      <c r="T57" s="149"/>
      <c r="U57" s="149"/>
      <c r="V57" s="149"/>
    </row>
    <row r="58" s="147" customFormat="1" spans="10:22">
      <c r="J58" s="149"/>
      <c r="L58" s="149"/>
      <c r="M58" s="149"/>
      <c r="N58" s="149"/>
      <c r="S58" s="149"/>
      <c r="T58" s="149"/>
      <c r="U58" s="149"/>
      <c r="V58" s="149"/>
    </row>
    <row r="59" s="147" customFormat="1" spans="10:22">
      <c r="J59" s="149"/>
      <c r="L59" s="149"/>
      <c r="M59" s="149"/>
      <c r="N59" s="149"/>
      <c r="S59" s="149"/>
      <c r="T59" s="149"/>
      <c r="U59" s="149"/>
      <c r="V59" s="149"/>
    </row>
    <row r="60" s="147" customFormat="1" spans="10:22">
      <c r="J60" s="149"/>
      <c r="L60" s="149"/>
      <c r="M60" s="149"/>
      <c r="N60" s="149"/>
      <c r="S60" s="149"/>
      <c r="T60" s="149"/>
      <c r="U60" s="149"/>
      <c r="V60" s="149"/>
    </row>
    <row r="61" s="147" customFormat="1" spans="10:22">
      <c r="J61" s="149"/>
      <c r="L61" s="149"/>
      <c r="M61" s="149"/>
      <c r="N61" s="149"/>
      <c r="S61" s="149"/>
      <c r="T61" s="149"/>
      <c r="U61" s="149"/>
      <c r="V61" s="149"/>
    </row>
    <row r="62" s="147" customFormat="1" spans="10:22">
      <c r="J62" s="149"/>
      <c r="L62" s="149"/>
      <c r="M62" s="149"/>
      <c r="N62" s="149"/>
      <c r="S62" s="149"/>
      <c r="T62" s="149"/>
      <c r="U62" s="149"/>
      <c r="V62" s="149"/>
    </row>
    <row r="63" s="147" customFormat="1" spans="10:22">
      <c r="J63" s="149"/>
      <c r="L63" s="149"/>
      <c r="M63" s="149"/>
      <c r="N63" s="149"/>
      <c r="S63" s="149"/>
      <c r="T63" s="149"/>
      <c r="U63" s="149"/>
      <c r="V63" s="149"/>
    </row>
    <row r="64" s="147" customFormat="1" spans="10:22">
      <c r="J64" s="149"/>
      <c r="L64" s="149"/>
      <c r="M64" s="149"/>
      <c r="N64" s="149"/>
      <c r="S64" s="149"/>
      <c r="T64" s="149"/>
      <c r="U64" s="149"/>
      <c r="V64" s="149"/>
    </row>
    <row r="65" s="147" customFormat="1" spans="10:22">
      <c r="J65" s="149"/>
      <c r="L65" s="149"/>
      <c r="M65" s="149"/>
      <c r="N65" s="149"/>
      <c r="S65" s="149"/>
      <c r="T65" s="149"/>
      <c r="U65" s="149"/>
      <c r="V65" s="149"/>
    </row>
    <row r="66" s="147" customFormat="1" spans="10:22">
      <c r="J66" s="149"/>
      <c r="L66" s="149"/>
      <c r="M66" s="149"/>
      <c r="N66" s="149"/>
      <c r="S66" s="149"/>
      <c r="T66" s="149"/>
      <c r="U66" s="149"/>
      <c r="V66" s="149"/>
    </row>
    <row r="67" s="147" customFormat="1" spans="10:22">
      <c r="J67" s="149"/>
      <c r="L67" s="149"/>
      <c r="M67" s="149"/>
      <c r="N67" s="149"/>
      <c r="S67" s="149"/>
      <c r="T67" s="149"/>
      <c r="U67" s="149"/>
      <c r="V67" s="149"/>
    </row>
    <row r="68" s="147" customFormat="1" spans="10:22">
      <c r="J68" s="149"/>
      <c r="L68" s="149"/>
      <c r="M68" s="149"/>
      <c r="N68" s="149"/>
      <c r="S68" s="149"/>
      <c r="T68" s="149"/>
      <c r="U68" s="149"/>
      <c r="V68" s="149"/>
    </row>
    <row r="69" s="147" customFormat="1" spans="10:22">
      <c r="J69" s="149"/>
      <c r="L69" s="149"/>
      <c r="M69" s="149"/>
      <c r="N69" s="149"/>
      <c r="S69" s="149"/>
      <c r="T69" s="149"/>
      <c r="U69" s="149"/>
      <c r="V69" s="149"/>
    </row>
    <row r="70" s="147" customFormat="1" spans="10:22">
      <c r="J70" s="149"/>
      <c r="L70" s="149"/>
      <c r="M70" s="149"/>
      <c r="N70" s="149"/>
      <c r="S70" s="149"/>
      <c r="T70" s="149"/>
      <c r="U70" s="149"/>
      <c r="V70" s="149"/>
    </row>
    <row r="71" s="147" customFormat="1" spans="10:22">
      <c r="J71" s="149"/>
      <c r="L71" s="149"/>
      <c r="M71" s="149"/>
      <c r="N71" s="149"/>
      <c r="S71" s="149"/>
      <c r="T71" s="149"/>
      <c r="U71" s="149"/>
      <c r="V71" s="149"/>
    </row>
    <row r="72" s="147" customFormat="1" spans="10:22">
      <c r="J72" s="149"/>
      <c r="L72" s="149"/>
      <c r="M72" s="149"/>
      <c r="N72" s="149"/>
      <c r="S72" s="149"/>
      <c r="T72" s="149"/>
      <c r="U72" s="149"/>
      <c r="V72" s="149"/>
    </row>
    <row r="73" s="147" customFormat="1" spans="10:22">
      <c r="J73" s="149"/>
      <c r="L73" s="149"/>
      <c r="M73" s="149"/>
      <c r="N73" s="149"/>
      <c r="S73" s="149"/>
      <c r="T73" s="149"/>
      <c r="U73" s="149"/>
      <c r="V73" s="149"/>
    </row>
    <row r="74" s="147" customFormat="1" spans="10:22">
      <c r="J74" s="149"/>
      <c r="L74" s="149"/>
      <c r="M74" s="149"/>
      <c r="N74" s="149"/>
      <c r="S74" s="149"/>
      <c r="T74" s="149"/>
      <c r="U74" s="149"/>
      <c r="V74" s="149"/>
    </row>
    <row r="75" s="147" customFormat="1" spans="10:22">
      <c r="J75" s="149"/>
      <c r="L75" s="149"/>
      <c r="M75" s="149"/>
      <c r="N75" s="149"/>
      <c r="S75" s="149"/>
      <c r="T75" s="149"/>
      <c r="U75" s="149"/>
      <c r="V75" s="149"/>
    </row>
    <row r="76" s="147" customFormat="1" spans="10:22">
      <c r="J76" s="149"/>
      <c r="L76" s="149"/>
      <c r="M76" s="149"/>
      <c r="N76" s="149"/>
      <c r="S76" s="149"/>
      <c r="T76" s="149"/>
      <c r="U76" s="149"/>
      <c r="V76" s="149"/>
    </row>
    <row r="77" s="147" customFormat="1" spans="10:22">
      <c r="J77" s="149"/>
      <c r="L77" s="149"/>
      <c r="M77" s="149"/>
      <c r="N77" s="149"/>
      <c r="S77" s="149"/>
      <c r="T77" s="149"/>
      <c r="U77" s="149"/>
      <c r="V77" s="149"/>
    </row>
    <row r="78" s="147" customFormat="1" spans="10:22">
      <c r="J78" s="149"/>
      <c r="L78" s="149"/>
      <c r="M78" s="149"/>
      <c r="N78" s="149"/>
      <c r="S78" s="149"/>
      <c r="T78" s="149"/>
      <c r="U78" s="149"/>
      <c r="V78" s="149"/>
    </row>
    <row r="79" s="147" customFormat="1" spans="10:22">
      <c r="J79" s="149"/>
      <c r="L79" s="149"/>
      <c r="M79" s="149"/>
      <c r="N79" s="149"/>
      <c r="S79" s="149"/>
      <c r="T79" s="149"/>
      <c r="U79" s="149"/>
      <c r="V79" s="149"/>
    </row>
    <row r="80" s="147" customFormat="1" spans="10:22">
      <c r="J80" s="149"/>
      <c r="L80" s="149"/>
      <c r="M80" s="149"/>
      <c r="N80" s="149"/>
      <c r="S80" s="149"/>
      <c r="T80" s="149"/>
      <c r="U80" s="149"/>
      <c r="V80" s="149"/>
    </row>
    <row r="81" s="147" customFormat="1" spans="10:22">
      <c r="J81" s="149"/>
      <c r="L81" s="149"/>
      <c r="M81" s="149"/>
      <c r="N81" s="149"/>
      <c r="S81" s="149"/>
      <c r="T81" s="149"/>
      <c r="U81" s="149"/>
      <c r="V81" s="149"/>
    </row>
    <row r="82" s="147" customFormat="1" spans="10:22">
      <c r="J82" s="149"/>
      <c r="L82" s="149"/>
      <c r="M82" s="149"/>
      <c r="N82" s="149"/>
      <c r="S82" s="149"/>
      <c r="T82" s="149"/>
      <c r="U82" s="149"/>
      <c r="V82" s="149"/>
    </row>
    <row r="83" s="147" customFormat="1" spans="10:22">
      <c r="J83" s="149"/>
      <c r="L83" s="149"/>
      <c r="M83" s="149"/>
      <c r="N83" s="149"/>
      <c r="S83" s="149"/>
      <c r="T83" s="149"/>
      <c r="U83" s="149"/>
      <c r="V83" s="149"/>
    </row>
    <row r="84" s="147" customFormat="1" spans="10:22">
      <c r="J84" s="149"/>
      <c r="L84" s="149"/>
      <c r="M84" s="149"/>
      <c r="N84" s="149"/>
      <c r="S84" s="149"/>
      <c r="T84" s="149"/>
      <c r="U84" s="149"/>
      <c r="V84" s="149"/>
    </row>
    <row r="85" s="147" customFormat="1" spans="10:22">
      <c r="J85" s="149"/>
      <c r="L85" s="149"/>
      <c r="M85" s="149"/>
      <c r="N85" s="149"/>
      <c r="S85" s="149"/>
      <c r="T85" s="149"/>
      <c r="U85" s="149"/>
      <c r="V85" s="149"/>
    </row>
    <row r="86" s="147" customFormat="1" spans="10:22">
      <c r="J86" s="149"/>
      <c r="L86" s="149"/>
      <c r="M86" s="149"/>
      <c r="N86" s="149"/>
      <c r="S86" s="149"/>
      <c r="T86" s="149"/>
      <c r="U86" s="149"/>
      <c r="V86" s="149"/>
    </row>
    <row r="87" s="147" customFormat="1" spans="10:22">
      <c r="J87" s="149"/>
      <c r="L87" s="149"/>
      <c r="M87" s="149"/>
      <c r="N87" s="149"/>
      <c r="S87" s="149"/>
      <c r="T87" s="149"/>
      <c r="U87" s="149"/>
      <c r="V87" s="149"/>
    </row>
    <row r="88" s="147" customFormat="1" spans="10:22">
      <c r="J88" s="149"/>
      <c r="L88" s="149"/>
      <c r="M88" s="149"/>
      <c r="N88" s="149"/>
      <c r="S88" s="149"/>
      <c r="T88" s="149"/>
      <c r="U88" s="149"/>
      <c r="V88" s="149"/>
    </row>
    <row r="89" s="147" customFormat="1" spans="10:22">
      <c r="J89" s="149"/>
      <c r="L89" s="149"/>
      <c r="M89" s="149"/>
      <c r="N89" s="149"/>
      <c r="S89" s="149"/>
      <c r="T89" s="149"/>
      <c r="U89" s="149"/>
      <c r="V89" s="149"/>
    </row>
    <row r="90" s="147" customFormat="1" spans="10:22">
      <c r="J90" s="149"/>
      <c r="L90" s="149"/>
      <c r="M90" s="149"/>
      <c r="N90" s="149"/>
      <c r="S90" s="149"/>
      <c r="T90" s="149"/>
      <c r="U90" s="149"/>
      <c r="V90" s="149"/>
    </row>
    <row r="91" s="147" customFormat="1" spans="10:22">
      <c r="J91" s="149"/>
      <c r="L91" s="149"/>
      <c r="M91" s="149"/>
      <c r="N91" s="149"/>
      <c r="S91" s="149"/>
      <c r="T91" s="149"/>
      <c r="U91" s="149"/>
      <c r="V91" s="149"/>
    </row>
    <row r="92" s="147" customFormat="1" spans="10:22">
      <c r="J92" s="149"/>
      <c r="L92" s="149"/>
      <c r="M92" s="149"/>
      <c r="N92" s="149"/>
      <c r="S92" s="149"/>
      <c r="T92" s="149"/>
      <c r="U92" s="149"/>
      <c r="V92" s="149"/>
    </row>
    <row r="93" s="147" customFormat="1" spans="10:22">
      <c r="J93" s="149"/>
      <c r="L93" s="149"/>
      <c r="M93" s="149"/>
      <c r="N93" s="149"/>
      <c r="S93" s="149"/>
      <c r="T93" s="149"/>
      <c r="U93" s="149"/>
      <c r="V93" s="149"/>
    </row>
    <row r="94" s="147" customFormat="1" spans="10:22">
      <c r="J94" s="149"/>
      <c r="L94" s="149"/>
      <c r="M94" s="149"/>
      <c r="N94" s="149"/>
      <c r="S94" s="149"/>
      <c r="T94" s="149"/>
      <c r="U94" s="149"/>
      <c r="V94" s="149"/>
    </row>
    <row r="95" s="147" customFormat="1" spans="10:22">
      <c r="J95" s="149"/>
      <c r="L95" s="149"/>
      <c r="M95" s="149"/>
      <c r="N95" s="149"/>
      <c r="S95" s="149"/>
      <c r="T95" s="149"/>
      <c r="U95" s="149"/>
      <c r="V95" s="149"/>
    </row>
    <row r="96" s="147" customFormat="1" spans="10:22">
      <c r="J96" s="149"/>
      <c r="L96" s="149"/>
      <c r="M96" s="149"/>
      <c r="N96" s="149"/>
      <c r="S96" s="149"/>
      <c r="T96" s="149"/>
      <c r="U96" s="149"/>
      <c r="V96" s="149"/>
    </row>
    <row r="97" s="147" customFormat="1" spans="10:22">
      <c r="J97" s="149"/>
      <c r="L97" s="149"/>
      <c r="M97" s="149"/>
      <c r="N97" s="149"/>
      <c r="S97" s="149"/>
      <c r="T97" s="149"/>
      <c r="U97" s="149"/>
      <c r="V97" s="149"/>
    </row>
    <row r="98" s="147" customFormat="1" spans="10:22">
      <c r="J98" s="149"/>
      <c r="L98" s="149"/>
      <c r="M98" s="149"/>
      <c r="N98" s="149"/>
      <c r="S98" s="149"/>
      <c r="T98" s="149"/>
      <c r="U98" s="149"/>
      <c r="V98" s="149"/>
    </row>
    <row r="99" s="147" customFormat="1" spans="10:22">
      <c r="J99" s="149"/>
      <c r="L99" s="149"/>
      <c r="M99" s="149"/>
      <c r="N99" s="149"/>
      <c r="S99" s="149"/>
      <c r="T99" s="149"/>
      <c r="U99" s="149"/>
      <c r="V99" s="149"/>
    </row>
    <row r="100" s="147" customFormat="1" spans="10:22">
      <c r="J100" s="149"/>
      <c r="L100" s="149"/>
      <c r="M100" s="149"/>
      <c r="N100" s="149"/>
      <c r="S100" s="149"/>
      <c r="T100" s="149"/>
      <c r="U100" s="149"/>
      <c r="V100" s="149"/>
    </row>
    <row r="101" s="147" customFormat="1" spans="10:22">
      <c r="J101" s="149"/>
      <c r="L101" s="149"/>
      <c r="M101" s="149"/>
      <c r="N101" s="149"/>
      <c r="S101" s="149"/>
      <c r="T101" s="149"/>
      <c r="U101" s="149"/>
      <c r="V101" s="149"/>
    </row>
    <row r="102" s="147" customFormat="1" spans="10:22">
      <c r="J102" s="149"/>
      <c r="L102" s="149"/>
      <c r="M102" s="149"/>
      <c r="N102" s="149"/>
      <c r="S102" s="149"/>
      <c r="T102" s="149"/>
      <c r="U102" s="149"/>
      <c r="V102" s="149"/>
    </row>
    <row r="103" s="147" customFormat="1" spans="10:22">
      <c r="J103" s="149"/>
      <c r="L103" s="149"/>
      <c r="M103" s="149"/>
      <c r="N103" s="149"/>
      <c r="S103" s="149"/>
      <c r="T103" s="149"/>
      <c r="U103" s="149"/>
      <c r="V103" s="149"/>
    </row>
    <row r="104" s="147" customFormat="1" spans="10:22">
      <c r="J104" s="149"/>
      <c r="L104" s="149"/>
      <c r="M104" s="149"/>
      <c r="N104" s="149"/>
      <c r="S104" s="149"/>
      <c r="T104" s="149"/>
      <c r="U104" s="149"/>
      <c r="V104" s="149"/>
    </row>
    <row r="105" s="147" customFormat="1" spans="10:22">
      <c r="J105" s="149"/>
      <c r="L105" s="149"/>
      <c r="M105" s="149"/>
      <c r="N105" s="149"/>
      <c r="S105" s="149"/>
      <c r="T105" s="149"/>
      <c r="U105" s="149"/>
      <c r="V105" s="149"/>
    </row>
    <row r="106" s="147" customFormat="1" spans="10:22">
      <c r="J106" s="149"/>
      <c r="L106" s="149"/>
      <c r="M106" s="149"/>
      <c r="N106" s="149"/>
      <c r="S106" s="149"/>
      <c r="T106" s="149"/>
      <c r="U106" s="149"/>
      <c r="V106" s="149"/>
    </row>
    <row r="107" s="147" customFormat="1" spans="10:22">
      <c r="J107" s="149"/>
      <c r="L107" s="149"/>
      <c r="M107" s="149"/>
      <c r="N107" s="149"/>
      <c r="S107" s="149"/>
      <c r="T107" s="149"/>
      <c r="U107" s="149"/>
      <c r="V107" s="149"/>
    </row>
    <row r="108" s="147" customFormat="1" spans="10:22">
      <c r="J108" s="149"/>
      <c r="L108" s="149"/>
      <c r="M108" s="149"/>
      <c r="N108" s="149"/>
      <c r="S108" s="149"/>
      <c r="T108" s="149"/>
      <c r="U108" s="149"/>
      <c r="V108" s="149"/>
    </row>
    <row r="109" s="147" customFormat="1" spans="10:22">
      <c r="J109" s="149"/>
      <c r="L109" s="149"/>
      <c r="M109" s="149"/>
      <c r="N109" s="149"/>
      <c r="S109" s="149"/>
      <c r="T109" s="149"/>
      <c r="U109" s="149"/>
      <c r="V109" s="149"/>
    </row>
    <row r="110" s="147" customFormat="1" spans="10:22">
      <c r="J110" s="149"/>
      <c r="L110" s="149"/>
      <c r="M110" s="149"/>
      <c r="N110" s="149"/>
      <c r="S110" s="149"/>
      <c r="T110" s="149"/>
      <c r="U110" s="149"/>
      <c r="V110" s="149"/>
    </row>
    <row r="111" s="147" customFormat="1" spans="10:22">
      <c r="J111" s="149"/>
      <c r="L111" s="149"/>
      <c r="M111" s="149"/>
      <c r="N111" s="149"/>
      <c r="S111" s="149"/>
      <c r="T111" s="149"/>
      <c r="U111" s="149"/>
      <c r="V111" s="149"/>
    </row>
    <row r="112" s="147" customFormat="1" spans="10:22">
      <c r="J112" s="149"/>
      <c r="L112" s="149"/>
      <c r="M112" s="149"/>
      <c r="N112" s="149"/>
      <c r="S112" s="149"/>
      <c r="T112" s="149"/>
      <c r="U112" s="149"/>
      <c r="V112" s="149"/>
    </row>
    <row r="113" s="147" customFormat="1" spans="10:22">
      <c r="J113" s="149"/>
      <c r="L113" s="149"/>
      <c r="M113" s="149"/>
      <c r="N113" s="149"/>
      <c r="S113" s="149"/>
      <c r="T113" s="149"/>
      <c r="U113" s="149"/>
      <c r="V113" s="149"/>
    </row>
    <row r="114" s="147" customFormat="1" spans="10:22">
      <c r="J114" s="149"/>
      <c r="L114" s="149"/>
      <c r="M114" s="149"/>
      <c r="N114" s="149"/>
      <c r="S114" s="149"/>
      <c r="T114" s="149"/>
      <c r="U114" s="149"/>
      <c r="V114" s="149"/>
    </row>
    <row r="115" s="147" customFormat="1" spans="10:22">
      <c r="J115" s="149"/>
      <c r="L115" s="149"/>
      <c r="M115" s="149"/>
      <c r="N115" s="149"/>
      <c r="S115" s="149"/>
      <c r="T115" s="149"/>
      <c r="U115" s="149"/>
      <c r="V115" s="149"/>
    </row>
    <row r="116" s="147" customFormat="1" spans="10:22">
      <c r="J116" s="149"/>
      <c r="L116" s="149"/>
      <c r="M116" s="149"/>
      <c r="N116" s="149"/>
      <c r="S116" s="149"/>
      <c r="T116" s="149"/>
      <c r="U116" s="149"/>
      <c r="V116" s="149"/>
    </row>
    <row r="117" s="147" customFormat="1" spans="10:22">
      <c r="J117" s="149"/>
      <c r="L117" s="149"/>
      <c r="M117" s="149"/>
      <c r="N117" s="149"/>
      <c r="S117" s="149"/>
      <c r="T117" s="149"/>
      <c r="U117" s="149"/>
      <c r="V117" s="149"/>
    </row>
    <row r="118" s="147" customFormat="1" spans="10:22">
      <c r="J118" s="149"/>
      <c r="L118" s="149"/>
      <c r="M118" s="149"/>
      <c r="N118" s="149"/>
      <c r="S118" s="149"/>
      <c r="T118" s="149"/>
      <c r="U118" s="149"/>
      <c r="V118" s="149"/>
    </row>
    <row r="119" s="147" customFormat="1" spans="10:22">
      <c r="J119" s="149"/>
      <c r="L119" s="149"/>
      <c r="M119" s="149"/>
      <c r="N119" s="149"/>
      <c r="S119" s="149"/>
      <c r="T119" s="149"/>
      <c r="U119" s="149"/>
      <c r="V119" s="149"/>
    </row>
    <row r="120" s="147" customFormat="1" spans="10:22">
      <c r="J120" s="149"/>
      <c r="L120" s="149"/>
      <c r="M120" s="149"/>
      <c r="N120" s="149"/>
      <c r="S120" s="149"/>
      <c r="T120" s="149"/>
      <c r="U120" s="149"/>
      <c r="V120" s="149"/>
    </row>
    <row r="121" s="147" customFormat="1" spans="10:22">
      <c r="J121" s="149"/>
      <c r="L121" s="149"/>
      <c r="M121" s="149"/>
      <c r="N121" s="149"/>
      <c r="S121" s="149"/>
      <c r="T121" s="149"/>
      <c r="U121" s="149"/>
      <c r="V121" s="149"/>
    </row>
    <row r="122" s="147" customFormat="1" spans="10:22">
      <c r="J122" s="149"/>
      <c r="L122" s="149"/>
      <c r="M122" s="149"/>
      <c r="N122" s="149"/>
      <c r="S122" s="149"/>
      <c r="T122" s="149"/>
      <c r="U122" s="149"/>
      <c r="V122" s="149"/>
    </row>
    <row r="123" s="147" customFormat="1" spans="10:22">
      <c r="J123" s="149"/>
      <c r="L123" s="149"/>
      <c r="M123" s="149"/>
      <c r="N123" s="149"/>
      <c r="S123" s="149"/>
      <c r="T123" s="149"/>
      <c r="U123" s="149"/>
      <c r="V123" s="149"/>
    </row>
    <row r="124" s="147" customFormat="1" spans="10:22">
      <c r="J124" s="149"/>
      <c r="L124" s="149"/>
      <c r="M124" s="149"/>
      <c r="N124" s="149"/>
      <c r="S124" s="149"/>
      <c r="T124" s="149"/>
      <c r="U124" s="149"/>
      <c r="V124" s="149"/>
    </row>
    <row r="125" s="147" customFormat="1" spans="10:22">
      <c r="J125" s="149"/>
      <c r="L125" s="149"/>
      <c r="M125" s="149"/>
      <c r="N125" s="149"/>
      <c r="S125" s="149"/>
      <c r="T125" s="149"/>
      <c r="U125" s="149"/>
      <c r="V125" s="149"/>
    </row>
    <row r="126" s="147" customFormat="1" spans="10:22">
      <c r="J126" s="149"/>
      <c r="L126" s="149"/>
      <c r="M126" s="149"/>
      <c r="N126" s="149"/>
      <c r="S126" s="149"/>
      <c r="T126" s="149"/>
      <c r="U126" s="149"/>
      <c r="V126" s="149"/>
    </row>
    <row r="127" s="147" customFormat="1" spans="10:22">
      <c r="J127" s="149"/>
      <c r="L127" s="149"/>
      <c r="M127" s="149"/>
      <c r="N127" s="149"/>
      <c r="S127" s="149"/>
      <c r="T127" s="149"/>
      <c r="U127" s="149"/>
      <c r="V127" s="149"/>
    </row>
    <row r="128" s="147" customFormat="1" spans="10:22">
      <c r="J128" s="149"/>
      <c r="L128" s="149"/>
      <c r="M128" s="149"/>
      <c r="N128" s="149"/>
      <c r="S128" s="149"/>
      <c r="T128" s="149"/>
      <c r="U128" s="149"/>
      <c r="V128" s="149"/>
    </row>
    <row r="129" s="147" customFormat="1" spans="10:22">
      <c r="J129" s="149"/>
      <c r="L129" s="149"/>
      <c r="M129" s="149"/>
      <c r="N129" s="149"/>
      <c r="S129" s="149"/>
      <c r="T129" s="149"/>
      <c r="U129" s="149"/>
      <c r="V129" s="149"/>
    </row>
    <row r="130" s="147" customFormat="1" spans="10:22">
      <c r="J130" s="149"/>
      <c r="L130" s="149"/>
      <c r="M130" s="149"/>
      <c r="N130" s="149"/>
      <c r="S130" s="149"/>
      <c r="T130" s="149"/>
      <c r="U130" s="149"/>
      <c r="V130" s="149"/>
    </row>
    <row r="131" s="147" customFormat="1" spans="10:22">
      <c r="J131" s="149"/>
      <c r="L131" s="149"/>
      <c r="M131" s="149"/>
      <c r="N131" s="149"/>
      <c r="S131" s="149"/>
      <c r="T131" s="149"/>
      <c r="U131" s="149"/>
      <c r="V131" s="149"/>
    </row>
    <row r="132" s="147" customFormat="1" spans="10:22">
      <c r="J132" s="149"/>
      <c r="L132" s="149"/>
      <c r="M132" s="149"/>
      <c r="N132" s="149"/>
      <c r="S132" s="149"/>
      <c r="T132" s="149"/>
      <c r="U132" s="149"/>
      <c r="V132" s="149"/>
    </row>
    <row r="133" s="147" customFormat="1" spans="10:22">
      <c r="J133" s="149"/>
      <c r="L133" s="149"/>
      <c r="M133" s="149"/>
      <c r="N133" s="149"/>
      <c r="S133" s="149"/>
      <c r="T133" s="149"/>
      <c r="U133" s="149"/>
      <c r="V133" s="149"/>
    </row>
    <row r="134" s="147" customFormat="1" spans="10:22">
      <c r="J134" s="149"/>
      <c r="L134" s="149"/>
      <c r="M134" s="149"/>
      <c r="N134" s="149"/>
      <c r="S134" s="149"/>
      <c r="T134" s="149"/>
      <c r="U134" s="149"/>
      <c r="V134" s="149"/>
    </row>
    <row r="135" s="147" customFormat="1" spans="10:22">
      <c r="J135" s="149"/>
      <c r="L135" s="149"/>
      <c r="M135" s="149"/>
      <c r="N135" s="149"/>
      <c r="S135" s="149"/>
      <c r="T135" s="149"/>
      <c r="U135" s="149"/>
      <c r="V135" s="149"/>
    </row>
    <row r="136" s="147" customFormat="1" spans="10:22">
      <c r="J136" s="149"/>
      <c r="L136" s="149"/>
      <c r="M136" s="149"/>
      <c r="N136" s="149"/>
      <c r="S136" s="149"/>
      <c r="T136" s="149"/>
      <c r="U136" s="149"/>
      <c r="V136" s="149"/>
    </row>
    <row r="137" s="147" customFormat="1" spans="10:22">
      <c r="J137" s="149"/>
      <c r="L137" s="149"/>
      <c r="M137" s="149"/>
      <c r="N137" s="149"/>
      <c r="S137" s="149"/>
      <c r="T137" s="149"/>
      <c r="U137" s="149"/>
      <c r="V137" s="149"/>
    </row>
    <row r="138" s="147" customFormat="1" spans="10:22">
      <c r="J138" s="149"/>
      <c r="L138" s="149"/>
      <c r="M138" s="149"/>
      <c r="N138" s="149"/>
      <c r="S138" s="149"/>
      <c r="T138" s="149"/>
      <c r="U138" s="149"/>
      <c r="V138" s="149"/>
    </row>
    <row r="139" s="147" customFormat="1" spans="10:22">
      <c r="J139" s="149"/>
      <c r="L139" s="149"/>
      <c r="M139" s="149"/>
      <c r="N139" s="149"/>
      <c r="S139" s="149"/>
      <c r="T139" s="149"/>
      <c r="U139" s="149"/>
      <c r="V139" s="149"/>
    </row>
    <row r="140" s="147" customFormat="1" spans="10:22">
      <c r="J140" s="149"/>
      <c r="L140" s="149"/>
      <c r="M140" s="149"/>
      <c r="N140" s="149"/>
      <c r="S140" s="149"/>
      <c r="T140" s="149"/>
      <c r="U140" s="149"/>
      <c r="V140" s="149"/>
    </row>
    <row r="141" s="147" customFormat="1" spans="10:22">
      <c r="J141" s="149"/>
      <c r="L141" s="149"/>
      <c r="M141" s="149"/>
      <c r="N141" s="149"/>
      <c r="S141" s="149"/>
      <c r="T141" s="149"/>
      <c r="U141" s="149"/>
      <c r="V141" s="149"/>
    </row>
    <row r="142" s="147" customFormat="1" spans="10:22">
      <c r="J142" s="149"/>
      <c r="L142" s="149"/>
      <c r="M142" s="149"/>
      <c r="N142" s="149"/>
      <c r="S142" s="149"/>
      <c r="T142" s="149"/>
      <c r="U142" s="149"/>
      <c r="V142" s="149"/>
    </row>
    <row r="143" s="147" customFormat="1" spans="10:22">
      <c r="J143" s="149"/>
      <c r="L143" s="149"/>
      <c r="M143" s="149"/>
      <c r="N143" s="149"/>
      <c r="S143" s="149"/>
      <c r="T143" s="149"/>
      <c r="U143" s="149"/>
      <c r="V143" s="149"/>
    </row>
    <row r="144" s="147" customFormat="1" spans="10:22">
      <c r="J144" s="149"/>
      <c r="L144" s="149"/>
      <c r="M144" s="149"/>
      <c r="N144" s="149"/>
      <c r="S144" s="149"/>
      <c r="T144" s="149"/>
      <c r="U144" s="149"/>
      <c r="V144" s="149"/>
    </row>
    <row r="145" s="147" customFormat="1" spans="10:22">
      <c r="J145" s="149"/>
      <c r="L145" s="149"/>
      <c r="M145" s="149"/>
      <c r="N145" s="149"/>
      <c r="S145" s="149"/>
      <c r="T145" s="149"/>
      <c r="U145" s="149"/>
      <c r="V145" s="149"/>
    </row>
    <row r="146" s="147" customFormat="1" spans="10:22">
      <c r="J146" s="149"/>
      <c r="L146" s="149"/>
      <c r="M146" s="149"/>
      <c r="N146" s="149"/>
      <c r="S146" s="149"/>
      <c r="T146" s="149"/>
      <c r="U146" s="149"/>
      <c r="V146" s="149"/>
    </row>
    <row r="147" s="147" customFormat="1" spans="10:22">
      <c r="J147" s="149"/>
      <c r="L147" s="149"/>
      <c r="M147" s="149"/>
      <c r="N147" s="149"/>
      <c r="S147" s="149"/>
      <c r="T147" s="149"/>
      <c r="U147" s="149"/>
      <c r="V147" s="149"/>
    </row>
    <row r="148" s="147" customFormat="1" spans="10:22">
      <c r="J148" s="149"/>
      <c r="L148" s="149"/>
      <c r="M148" s="149"/>
      <c r="N148" s="149"/>
      <c r="S148" s="149"/>
      <c r="T148" s="149"/>
      <c r="U148" s="149"/>
      <c r="V148" s="149"/>
    </row>
    <row r="149" s="147" customFormat="1" spans="10:22">
      <c r="J149" s="149"/>
      <c r="L149" s="149"/>
      <c r="M149" s="149"/>
      <c r="N149" s="149"/>
      <c r="S149" s="149"/>
      <c r="T149" s="149"/>
      <c r="U149" s="149"/>
      <c r="V149" s="149"/>
    </row>
    <row r="150" s="147" customFormat="1" spans="10:22">
      <c r="J150" s="149"/>
      <c r="L150" s="149"/>
      <c r="M150" s="149"/>
      <c r="N150" s="149"/>
      <c r="S150" s="149"/>
      <c r="T150" s="149"/>
      <c r="U150" s="149"/>
      <c r="V150" s="149"/>
    </row>
    <row r="151" s="147" customFormat="1" spans="10:22">
      <c r="J151" s="149"/>
      <c r="L151" s="149"/>
      <c r="M151" s="149"/>
      <c r="N151" s="149"/>
      <c r="S151" s="149"/>
      <c r="T151" s="149"/>
      <c r="U151" s="149"/>
      <c r="V151" s="149"/>
    </row>
    <row r="152" s="147" customFormat="1" spans="10:22">
      <c r="J152" s="149"/>
      <c r="L152" s="149"/>
      <c r="M152" s="149"/>
      <c r="N152" s="149"/>
      <c r="S152" s="149"/>
      <c r="T152" s="149"/>
      <c r="U152" s="149"/>
      <c r="V152" s="149"/>
    </row>
    <row r="153" s="147" customFormat="1" spans="10:22">
      <c r="J153" s="149"/>
      <c r="L153" s="149"/>
      <c r="M153" s="149"/>
      <c r="N153" s="149"/>
      <c r="S153" s="149"/>
      <c r="T153" s="149"/>
      <c r="U153" s="149"/>
      <c r="V153" s="149"/>
    </row>
    <row r="154" s="147" customFormat="1" spans="10:22">
      <c r="J154" s="149"/>
      <c r="L154" s="149"/>
      <c r="M154" s="149"/>
      <c r="N154" s="149"/>
      <c r="S154" s="149"/>
      <c r="T154" s="149"/>
      <c r="U154" s="149"/>
      <c r="V154" s="149"/>
    </row>
    <row r="155" s="147" customFormat="1" spans="10:22">
      <c r="J155" s="149"/>
      <c r="L155" s="149"/>
      <c r="M155" s="149"/>
      <c r="N155" s="149"/>
      <c r="S155" s="149"/>
      <c r="T155" s="149"/>
      <c r="U155" s="149"/>
      <c r="V155" s="149"/>
    </row>
    <row r="156" s="147" customFormat="1" spans="10:22">
      <c r="J156" s="149"/>
      <c r="L156" s="149"/>
      <c r="M156" s="149"/>
      <c r="N156" s="149"/>
      <c r="S156" s="149"/>
      <c r="T156" s="149"/>
      <c r="U156" s="149"/>
      <c r="V156" s="149"/>
    </row>
    <row r="157" s="147" customFormat="1" spans="10:22">
      <c r="J157" s="149"/>
      <c r="L157" s="149"/>
      <c r="M157" s="149"/>
      <c r="N157" s="149"/>
      <c r="S157" s="149"/>
      <c r="T157" s="149"/>
      <c r="U157" s="149"/>
      <c r="V157" s="149"/>
    </row>
    <row r="158" s="147" customFormat="1" spans="10:22">
      <c r="J158" s="149"/>
      <c r="L158" s="149"/>
      <c r="M158" s="149"/>
      <c r="N158" s="149"/>
      <c r="S158" s="149"/>
      <c r="T158" s="149"/>
      <c r="U158" s="149"/>
      <c r="V158" s="149"/>
    </row>
    <row r="159" s="147" customFormat="1" spans="10:22">
      <c r="J159" s="149"/>
      <c r="L159" s="149"/>
      <c r="M159" s="149"/>
      <c r="N159" s="149"/>
      <c r="S159" s="149"/>
      <c r="T159" s="149"/>
      <c r="U159" s="149"/>
      <c r="V159" s="149"/>
    </row>
    <row r="160" s="147" customFormat="1" spans="10:22">
      <c r="J160" s="149"/>
      <c r="L160" s="149"/>
      <c r="M160" s="149"/>
      <c r="N160" s="149"/>
      <c r="S160" s="149"/>
      <c r="T160" s="149"/>
      <c r="U160" s="149"/>
      <c r="V160" s="149"/>
    </row>
    <row r="161" s="147" customFormat="1" spans="10:22">
      <c r="J161" s="149"/>
      <c r="L161" s="149"/>
      <c r="M161" s="149"/>
      <c r="N161" s="149"/>
      <c r="S161" s="149"/>
      <c r="T161" s="149"/>
      <c r="U161" s="149"/>
      <c r="V161" s="149"/>
    </row>
    <row r="162" s="147" customFormat="1" spans="10:22">
      <c r="J162" s="149"/>
      <c r="L162" s="149"/>
      <c r="M162" s="149"/>
      <c r="N162" s="149"/>
      <c r="S162" s="149"/>
      <c r="T162" s="149"/>
      <c r="U162" s="149"/>
      <c r="V162" s="149"/>
    </row>
    <row r="163" s="147" customFormat="1" spans="10:22">
      <c r="J163" s="149"/>
      <c r="L163" s="149"/>
      <c r="M163" s="149"/>
      <c r="N163" s="149"/>
      <c r="S163" s="149"/>
      <c r="T163" s="149"/>
      <c r="U163" s="149"/>
      <c r="V163" s="149"/>
    </row>
    <row r="164" s="147" customFormat="1" spans="10:22">
      <c r="J164" s="149"/>
      <c r="L164" s="149"/>
      <c r="M164" s="149"/>
      <c r="N164" s="149"/>
      <c r="S164" s="149"/>
      <c r="T164" s="149"/>
      <c r="U164" s="149"/>
      <c r="V164" s="149"/>
    </row>
    <row r="165" s="147" customFormat="1" spans="10:22">
      <c r="J165" s="149"/>
      <c r="L165" s="149"/>
      <c r="M165" s="149"/>
      <c r="N165" s="149"/>
      <c r="S165" s="149"/>
      <c r="T165" s="149"/>
      <c r="U165" s="149"/>
      <c r="V165" s="149"/>
    </row>
    <row r="166" s="147" customFormat="1" spans="10:22">
      <c r="J166" s="149"/>
      <c r="L166" s="149"/>
      <c r="M166" s="149"/>
      <c r="N166" s="149"/>
      <c r="S166" s="149"/>
      <c r="T166" s="149"/>
      <c r="U166" s="149"/>
      <c r="V166" s="149"/>
    </row>
    <row r="167" s="147" customFormat="1" spans="10:22">
      <c r="J167" s="149"/>
      <c r="L167" s="149"/>
      <c r="M167" s="149"/>
      <c r="N167" s="149"/>
      <c r="S167" s="149"/>
      <c r="T167" s="149"/>
      <c r="U167" s="149"/>
      <c r="V167" s="149"/>
    </row>
    <row r="168" s="147" customFormat="1" spans="10:22">
      <c r="J168" s="149"/>
      <c r="L168" s="149"/>
      <c r="M168" s="149"/>
      <c r="N168" s="149"/>
      <c r="S168" s="149"/>
      <c r="T168" s="149"/>
      <c r="U168" s="149"/>
      <c r="V168" s="149"/>
    </row>
    <row r="169" s="147" customFormat="1" spans="10:22">
      <c r="J169" s="149"/>
      <c r="L169" s="149"/>
      <c r="M169" s="149"/>
      <c r="N169" s="149"/>
      <c r="S169" s="149"/>
      <c r="T169" s="149"/>
      <c r="U169" s="149"/>
      <c r="V169" s="149"/>
    </row>
    <row r="170" s="147" customFormat="1" spans="10:22">
      <c r="J170" s="149"/>
      <c r="L170" s="149"/>
      <c r="M170" s="149"/>
      <c r="N170" s="149"/>
      <c r="S170" s="149"/>
      <c r="T170" s="149"/>
      <c r="U170" s="149"/>
      <c r="V170" s="149"/>
    </row>
    <row r="171" s="147" customFormat="1" spans="10:22">
      <c r="J171" s="149"/>
      <c r="L171" s="149"/>
      <c r="M171" s="149"/>
      <c r="N171" s="149"/>
      <c r="S171" s="149"/>
      <c r="T171" s="149"/>
      <c r="U171" s="149"/>
      <c r="V171" s="149"/>
    </row>
    <row r="172" s="147" customFormat="1" spans="10:22">
      <c r="J172" s="149"/>
      <c r="L172" s="149"/>
      <c r="M172" s="149"/>
      <c r="N172" s="149"/>
      <c r="S172" s="149"/>
      <c r="T172" s="149"/>
      <c r="U172" s="149"/>
      <c r="V172" s="149"/>
    </row>
    <row r="173" s="147" customFormat="1" spans="10:22">
      <c r="J173" s="149"/>
      <c r="L173" s="149"/>
      <c r="M173" s="149"/>
      <c r="N173" s="149"/>
      <c r="S173" s="149"/>
      <c r="T173" s="149"/>
      <c r="U173" s="149"/>
      <c r="V173" s="149"/>
    </row>
    <row r="174" s="147" customFormat="1" spans="10:22">
      <c r="J174" s="149"/>
      <c r="L174" s="149"/>
      <c r="M174" s="149"/>
      <c r="N174" s="149"/>
      <c r="S174" s="149"/>
      <c r="T174" s="149"/>
      <c r="U174" s="149"/>
      <c r="V174" s="149"/>
    </row>
    <row r="175" s="147" customFormat="1" spans="10:22">
      <c r="J175" s="149"/>
      <c r="L175" s="149"/>
      <c r="M175" s="149"/>
      <c r="N175" s="149"/>
      <c r="S175" s="149"/>
      <c r="T175" s="149"/>
      <c r="U175" s="149"/>
      <c r="V175" s="149"/>
    </row>
    <row r="176" s="147" customFormat="1" spans="10:22">
      <c r="J176" s="149"/>
      <c r="L176" s="149"/>
      <c r="M176" s="149"/>
      <c r="N176" s="149"/>
      <c r="S176" s="149"/>
      <c r="T176" s="149"/>
      <c r="U176" s="149"/>
      <c r="V176" s="149"/>
    </row>
    <row r="177" s="147" customFormat="1" spans="10:22">
      <c r="J177" s="149"/>
      <c r="L177" s="149"/>
      <c r="M177" s="149"/>
      <c r="N177" s="149"/>
      <c r="S177" s="149"/>
      <c r="T177" s="149"/>
      <c r="U177" s="149"/>
      <c r="V177" s="149"/>
    </row>
    <row r="178" s="147" customFormat="1" spans="10:22">
      <c r="J178" s="149"/>
      <c r="L178" s="149"/>
      <c r="M178" s="149"/>
      <c r="N178" s="149"/>
      <c r="S178" s="149"/>
      <c r="T178" s="149"/>
      <c r="U178" s="149"/>
      <c r="V178" s="149"/>
    </row>
    <row r="179" s="147" customFormat="1" spans="10:22">
      <c r="J179" s="149"/>
      <c r="L179" s="149"/>
      <c r="M179" s="149"/>
      <c r="N179" s="149"/>
      <c r="S179" s="149"/>
      <c r="T179" s="149"/>
      <c r="U179" s="149"/>
      <c r="V179" s="149"/>
    </row>
    <row r="180" s="147" customFormat="1" spans="10:22">
      <c r="J180" s="149"/>
      <c r="L180" s="149"/>
      <c r="M180" s="149"/>
      <c r="N180" s="149"/>
      <c r="S180" s="149"/>
      <c r="T180" s="149"/>
      <c r="U180" s="149"/>
      <c r="V180" s="149"/>
    </row>
    <row r="181" s="147" customFormat="1" spans="10:22">
      <c r="J181" s="149"/>
      <c r="L181" s="149"/>
      <c r="M181" s="149"/>
      <c r="N181" s="149"/>
      <c r="S181" s="149"/>
      <c r="T181" s="149"/>
      <c r="U181" s="149"/>
      <c r="V181" s="149"/>
    </row>
    <row r="182" s="147" customFormat="1" spans="10:22">
      <c r="J182" s="149"/>
      <c r="L182" s="149"/>
      <c r="M182" s="149"/>
      <c r="N182" s="149"/>
      <c r="S182" s="149"/>
      <c r="T182" s="149"/>
      <c r="U182" s="149"/>
      <c r="V182" s="149"/>
    </row>
    <row r="183" s="147" customFormat="1" spans="10:22">
      <c r="J183" s="149"/>
      <c r="L183" s="149"/>
      <c r="M183" s="149"/>
      <c r="N183" s="149"/>
      <c r="S183" s="149"/>
      <c r="T183" s="149"/>
      <c r="U183" s="149"/>
      <c r="V183" s="149"/>
    </row>
    <row r="184" s="147" customFormat="1" spans="10:22">
      <c r="J184" s="149"/>
      <c r="L184" s="149"/>
      <c r="M184" s="149"/>
      <c r="N184" s="149"/>
      <c r="S184" s="149"/>
      <c r="T184" s="149"/>
      <c r="U184" s="149"/>
      <c r="V184" s="149"/>
    </row>
    <row r="185" s="147" customFormat="1" spans="10:22">
      <c r="J185" s="149"/>
      <c r="L185" s="149"/>
      <c r="M185" s="149"/>
      <c r="N185" s="149"/>
      <c r="S185" s="149"/>
      <c r="T185" s="149"/>
      <c r="U185" s="149"/>
      <c r="V185" s="149"/>
    </row>
    <row r="186" s="147" customFormat="1" spans="10:22">
      <c r="J186" s="149"/>
      <c r="L186" s="149"/>
      <c r="M186" s="149"/>
      <c r="N186" s="149"/>
      <c r="S186" s="149"/>
      <c r="T186" s="149"/>
      <c r="U186" s="149"/>
      <c r="V186" s="149"/>
    </row>
    <row r="187" s="147" customFormat="1" spans="10:22">
      <c r="J187" s="149"/>
      <c r="L187" s="149"/>
      <c r="M187" s="149"/>
      <c r="N187" s="149"/>
      <c r="S187" s="149"/>
      <c r="T187" s="149"/>
      <c r="U187" s="149"/>
      <c r="V187" s="149"/>
    </row>
    <row r="188" s="147" customFormat="1" spans="10:22">
      <c r="J188" s="149"/>
      <c r="L188" s="149"/>
      <c r="M188" s="149"/>
      <c r="N188" s="149"/>
      <c r="S188" s="149"/>
      <c r="T188" s="149"/>
      <c r="U188" s="149"/>
      <c r="V188" s="149"/>
    </row>
    <row r="189" s="147" customFormat="1" spans="10:22">
      <c r="J189" s="149"/>
      <c r="L189" s="149"/>
      <c r="M189" s="149"/>
      <c r="N189" s="149"/>
      <c r="S189" s="149"/>
      <c r="T189" s="149"/>
      <c r="U189" s="149"/>
      <c r="V189" s="149"/>
    </row>
    <row r="190" s="147" customFormat="1" spans="10:22">
      <c r="J190" s="149"/>
      <c r="L190" s="149"/>
      <c r="M190" s="149"/>
      <c r="N190" s="149"/>
      <c r="S190" s="149"/>
      <c r="T190" s="149"/>
      <c r="U190" s="149"/>
      <c r="V190" s="149"/>
    </row>
    <row r="191" s="147" customFormat="1" spans="10:22">
      <c r="J191" s="149"/>
      <c r="L191" s="149"/>
      <c r="M191" s="149"/>
      <c r="N191" s="149"/>
      <c r="S191" s="149"/>
      <c r="T191" s="149"/>
      <c r="U191" s="149"/>
      <c r="V191" s="149"/>
    </row>
    <row r="192" s="147" customFormat="1" spans="10:22">
      <c r="J192" s="149"/>
      <c r="L192" s="149"/>
      <c r="M192" s="149"/>
      <c r="N192" s="149"/>
      <c r="S192" s="149"/>
      <c r="T192" s="149"/>
      <c r="U192" s="149"/>
      <c r="V192" s="149"/>
    </row>
    <row r="193" s="147" customFormat="1" spans="10:22">
      <c r="J193" s="149"/>
      <c r="L193" s="149"/>
      <c r="M193" s="149"/>
      <c r="N193" s="149"/>
      <c r="S193" s="149"/>
      <c r="T193" s="149"/>
      <c r="U193" s="149"/>
      <c r="V193" s="149"/>
    </row>
    <row r="194" s="147" customFormat="1" spans="10:22">
      <c r="J194" s="149"/>
      <c r="L194" s="149"/>
      <c r="M194" s="149"/>
      <c r="N194" s="149"/>
      <c r="S194" s="149"/>
      <c r="T194" s="149"/>
      <c r="U194" s="149"/>
      <c r="V194" s="149"/>
    </row>
    <row r="195" s="147" customFormat="1" spans="10:22">
      <c r="J195" s="149"/>
      <c r="L195" s="149"/>
      <c r="M195" s="149"/>
      <c r="N195" s="149"/>
      <c r="S195" s="149"/>
      <c r="T195" s="149"/>
      <c r="U195" s="149"/>
      <c r="V195" s="149"/>
    </row>
    <row r="196" s="147" customFormat="1" spans="10:22">
      <c r="J196" s="149"/>
      <c r="L196" s="149"/>
      <c r="M196" s="149"/>
      <c r="N196" s="149"/>
      <c r="S196" s="149"/>
      <c r="T196" s="149"/>
      <c r="U196" s="149"/>
      <c r="V196" s="149"/>
    </row>
    <row r="197" s="147" customFormat="1" spans="10:22">
      <c r="J197" s="149"/>
      <c r="L197" s="149"/>
      <c r="M197" s="149"/>
      <c r="N197" s="149"/>
      <c r="S197" s="149"/>
      <c r="T197" s="149"/>
      <c r="U197" s="149"/>
      <c r="V197" s="149"/>
    </row>
    <row r="198" s="147" customFormat="1" spans="10:22">
      <c r="J198" s="149"/>
      <c r="L198" s="149"/>
      <c r="M198" s="149"/>
      <c r="N198" s="149"/>
      <c r="S198" s="149"/>
      <c r="T198" s="149"/>
      <c r="U198" s="149"/>
      <c r="V198" s="149"/>
    </row>
    <row r="199" s="147" customFormat="1" spans="10:22">
      <c r="J199" s="149"/>
      <c r="L199" s="149"/>
      <c r="M199" s="149"/>
      <c r="N199" s="149"/>
      <c r="S199" s="149"/>
      <c r="T199" s="149"/>
      <c r="U199" s="149"/>
      <c r="V199" s="149"/>
    </row>
    <row r="200" s="147" customFormat="1" spans="10:22">
      <c r="J200" s="149"/>
      <c r="L200" s="149"/>
      <c r="M200" s="149"/>
      <c r="N200" s="149"/>
      <c r="S200" s="149"/>
      <c r="T200" s="149"/>
      <c r="U200" s="149"/>
      <c r="V200" s="149"/>
    </row>
    <row r="201" s="147" customFormat="1" spans="10:22">
      <c r="J201" s="149"/>
      <c r="L201" s="149"/>
      <c r="M201" s="149"/>
      <c r="N201" s="149"/>
      <c r="S201" s="149"/>
      <c r="T201" s="149"/>
      <c r="U201" s="149"/>
      <c r="V201" s="149"/>
    </row>
    <row r="202" s="147" customFormat="1" spans="10:22">
      <c r="J202" s="149"/>
      <c r="L202" s="149"/>
      <c r="M202" s="149"/>
      <c r="N202" s="149"/>
      <c r="S202" s="149"/>
      <c r="T202" s="149"/>
      <c r="U202" s="149"/>
      <c r="V202" s="149"/>
    </row>
    <row r="203" s="147" customFormat="1" spans="10:22">
      <c r="J203" s="149"/>
      <c r="L203" s="149"/>
      <c r="M203" s="149"/>
      <c r="N203" s="149"/>
      <c r="S203" s="149"/>
      <c r="T203" s="149"/>
      <c r="U203" s="149"/>
      <c r="V203" s="149"/>
    </row>
    <row r="204" s="147" customFormat="1" spans="10:22">
      <c r="J204" s="149"/>
      <c r="L204" s="149"/>
      <c r="M204" s="149"/>
      <c r="N204" s="149"/>
      <c r="S204" s="149"/>
      <c r="T204" s="149"/>
      <c r="U204" s="149"/>
      <c r="V204" s="149"/>
    </row>
    <row r="205" s="147" customFormat="1" spans="10:22">
      <c r="J205" s="149"/>
      <c r="L205" s="149"/>
      <c r="M205" s="149"/>
      <c r="N205" s="149"/>
      <c r="S205" s="149"/>
      <c r="T205" s="149"/>
      <c r="U205" s="149"/>
      <c r="V205" s="149"/>
    </row>
    <row r="206" s="147" customFormat="1" spans="10:22">
      <c r="J206" s="149"/>
      <c r="L206" s="149"/>
      <c r="M206" s="149"/>
      <c r="N206" s="149"/>
      <c r="S206" s="149"/>
      <c r="T206" s="149"/>
      <c r="U206" s="149"/>
      <c r="V206" s="149"/>
    </row>
    <row r="207" s="147" customFormat="1" spans="10:22">
      <c r="J207" s="149"/>
      <c r="L207" s="149"/>
      <c r="M207" s="149"/>
      <c r="N207" s="149"/>
      <c r="S207" s="149"/>
      <c r="T207" s="149"/>
      <c r="U207" s="149"/>
      <c r="V207" s="149"/>
    </row>
    <row r="208" s="147" customFormat="1" spans="10:22">
      <c r="J208" s="149"/>
      <c r="L208" s="149"/>
      <c r="M208" s="149"/>
      <c r="N208" s="149"/>
      <c r="S208" s="149"/>
      <c r="T208" s="149"/>
      <c r="U208" s="149"/>
      <c r="V208" s="149"/>
    </row>
    <row r="209" s="147" customFormat="1" spans="10:22">
      <c r="J209" s="149"/>
      <c r="L209" s="149"/>
      <c r="M209" s="149"/>
      <c r="N209" s="149"/>
      <c r="S209" s="149"/>
      <c r="T209" s="149"/>
      <c r="U209" s="149"/>
      <c r="V209" s="149"/>
    </row>
    <row r="210" s="147" customFormat="1" spans="10:22">
      <c r="J210" s="149"/>
      <c r="L210" s="149"/>
      <c r="M210" s="149"/>
      <c r="N210" s="149"/>
      <c r="S210" s="149"/>
      <c r="T210" s="149"/>
      <c r="U210" s="149"/>
      <c r="V210" s="149"/>
    </row>
    <row r="211" s="147" customFormat="1" spans="10:22">
      <c r="J211" s="149"/>
      <c r="L211" s="149"/>
      <c r="M211" s="149"/>
      <c r="N211" s="149"/>
      <c r="S211" s="149"/>
      <c r="T211" s="149"/>
      <c r="U211" s="149"/>
      <c r="V211" s="149"/>
    </row>
    <row r="212" s="147" customFormat="1" spans="10:22">
      <c r="J212" s="149"/>
      <c r="L212" s="149"/>
      <c r="M212" s="149"/>
      <c r="N212" s="149"/>
      <c r="S212" s="149"/>
      <c r="T212" s="149"/>
      <c r="U212" s="149"/>
      <c r="V212" s="149"/>
    </row>
    <row r="213" s="147" customFormat="1" spans="10:22">
      <c r="J213" s="149"/>
      <c r="L213" s="149"/>
      <c r="M213" s="149"/>
      <c r="N213" s="149"/>
      <c r="S213" s="149"/>
      <c r="T213" s="149"/>
      <c r="U213" s="149"/>
      <c r="V213" s="149"/>
    </row>
    <row r="214" s="147" customFormat="1" spans="10:22">
      <c r="J214" s="149"/>
      <c r="L214" s="149"/>
      <c r="M214" s="149"/>
      <c r="N214" s="149"/>
      <c r="S214" s="149"/>
      <c r="T214" s="149"/>
      <c r="U214" s="149"/>
      <c r="V214" s="149"/>
    </row>
    <row r="215" s="147" customFormat="1" spans="10:22">
      <c r="J215" s="149"/>
      <c r="L215" s="149"/>
      <c r="M215" s="149"/>
      <c r="N215" s="149"/>
      <c r="S215" s="149"/>
      <c r="T215" s="149"/>
      <c r="U215" s="149"/>
      <c r="V215" s="149"/>
    </row>
    <row r="216" s="147" customFormat="1" spans="10:22">
      <c r="J216" s="149"/>
      <c r="L216" s="149"/>
      <c r="M216" s="149"/>
      <c r="N216" s="149"/>
      <c r="S216" s="149"/>
      <c r="T216" s="149"/>
      <c r="U216" s="149"/>
      <c r="V216" s="149"/>
    </row>
    <row r="217" s="147" customFormat="1" spans="10:22">
      <c r="J217" s="149"/>
      <c r="L217" s="149"/>
      <c r="M217" s="149"/>
      <c r="N217" s="149"/>
      <c r="S217" s="149"/>
      <c r="T217" s="149"/>
      <c r="U217" s="149"/>
      <c r="V217" s="149"/>
    </row>
    <row r="218" s="147" customFormat="1" spans="10:22">
      <c r="J218" s="149"/>
      <c r="L218" s="149"/>
      <c r="M218" s="149"/>
      <c r="N218" s="149"/>
      <c r="S218" s="149"/>
      <c r="T218" s="149"/>
      <c r="U218" s="149"/>
      <c r="V218" s="149"/>
    </row>
    <row r="219" s="147" customFormat="1" spans="10:22">
      <c r="J219" s="149"/>
      <c r="L219" s="149"/>
      <c r="M219" s="149"/>
      <c r="N219" s="149"/>
      <c r="S219" s="149"/>
      <c r="T219" s="149"/>
      <c r="U219" s="149"/>
      <c r="V219" s="149"/>
    </row>
    <row r="220" s="147" customFormat="1" spans="10:22">
      <c r="J220" s="149"/>
      <c r="L220" s="149"/>
      <c r="M220" s="149"/>
      <c r="N220" s="149"/>
      <c r="S220" s="149"/>
      <c r="T220" s="149"/>
      <c r="U220" s="149"/>
      <c r="V220" s="149"/>
    </row>
    <row r="221" s="147" customFormat="1" spans="10:22">
      <c r="J221" s="149"/>
      <c r="L221" s="149"/>
      <c r="M221" s="149"/>
      <c r="N221" s="149"/>
      <c r="S221" s="149"/>
      <c r="T221" s="149"/>
      <c r="U221" s="149"/>
      <c r="V221" s="149"/>
    </row>
    <row r="222" s="147" customFormat="1" spans="10:22">
      <c r="J222" s="149"/>
      <c r="L222" s="149"/>
      <c r="M222" s="149"/>
      <c r="N222" s="149"/>
      <c r="S222" s="149"/>
      <c r="T222" s="149"/>
      <c r="U222" s="149"/>
      <c r="V222" s="149"/>
    </row>
    <row r="223" s="147" customFormat="1" spans="10:22">
      <c r="J223" s="149"/>
      <c r="L223" s="149"/>
      <c r="M223" s="149"/>
      <c r="N223" s="149"/>
      <c r="S223" s="149"/>
      <c r="T223" s="149"/>
      <c r="U223" s="149"/>
      <c r="V223" s="149"/>
    </row>
    <row r="224" s="147" customFormat="1" spans="10:22">
      <c r="J224" s="149"/>
      <c r="L224" s="149"/>
      <c r="M224" s="149"/>
      <c r="N224" s="149"/>
      <c r="S224" s="149"/>
      <c r="T224" s="149"/>
      <c r="U224" s="149"/>
      <c r="V224" s="149"/>
    </row>
    <row r="225" s="147" customFormat="1" spans="10:22">
      <c r="J225" s="149"/>
      <c r="L225" s="149"/>
      <c r="M225" s="149"/>
      <c r="N225" s="149"/>
      <c r="S225" s="149"/>
      <c r="T225" s="149"/>
      <c r="U225" s="149"/>
      <c r="V225" s="149"/>
    </row>
    <row r="226" s="147" customFormat="1" spans="10:22">
      <c r="J226" s="149"/>
      <c r="L226" s="149"/>
      <c r="M226" s="149"/>
      <c r="N226" s="149"/>
      <c r="S226" s="149"/>
      <c r="T226" s="149"/>
      <c r="U226" s="149"/>
      <c r="V226" s="149"/>
    </row>
    <row r="227" s="147" customFormat="1" spans="10:22">
      <c r="J227" s="149"/>
      <c r="L227" s="149"/>
      <c r="M227" s="149"/>
      <c r="N227" s="149"/>
      <c r="S227" s="149"/>
      <c r="T227" s="149"/>
      <c r="U227" s="149"/>
      <c r="V227" s="149"/>
    </row>
    <row r="228" s="147" customFormat="1" spans="10:22">
      <c r="J228" s="149"/>
      <c r="L228" s="149"/>
      <c r="M228" s="149"/>
      <c r="N228" s="149"/>
      <c r="S228" s="149"/>
      <c r="T228" s="149"/>
      <c r="U228" s="149"/>
      <c r="V228" s="149"/>
    </row>
    <row r="229" s="147" customFormat="1" spans="10:22">
      <c r="J229" s="149"/>
      <c r="L229" s="149"/>
      <c r="M229" s="149"/>
      <c r="N229" s="149"/>
      <c r="S229" s="149"/>
      <c r="T229" s="149"/>
      <c r="U229" s="149"/>
      <c r="V229" s="149"/>
    </row>
    <row r="230" s="147" customFormat="1" spans="10:22">
      <c r="J230" s="149"/>
      <c r="L230" s="149"/>
      <c r="M230" s="149"/>
      <c r="N230" s="149"/>
      <c r="S230" s="149"/>
      <c r="T230" s="149"/>
      <c r="U230" s="149"/>
      <c r="V230" s="149"/>
    </row>
    <row r="231" s="147" customFormat="1" spans="10:22">
      <c r="J231" s="149"/>
      <c r="L231" s="149"/>
      <c r="M231" s="149"/>
      <c r="N231" s="149"/>
      <c r="S231" s="149"/>
      <c r="T231" s="149"/>
      <c r="U231" s="149"/>
      <c r="V231" s="149"/>
    </row>
    <row r="232" s="147" customFormat="1" spans="10:22">
      <c r="J232" s="149"/>
      <c r="L232" s="149"/>
      <c r="M232" s="149"/>
      <c r="N232" s="149"/>
      <c r="S232" s="149"/>
      <c r="T232" s="149"/>
      <c r="U232" s="149"/>
      <c r="V232" s="149"/>
    </row>
    <row r="233" s="147" customFormat="1" spans="10:22">
      <c r="J233" s="149"/>
      <c r="L233" s="149"/>
      <c r="M233" s="149"/>
      <c r="N233" s="149"/>
      <c r="S233" s="149"/>
      <c r="T233" s="149"/>
      <c r="U233" s="149"/>
      <c r="V233" s="149"/>
    </row>
  </sheetData>
  <mergeCells count="5">
    <mergeCell ref="A2:AQ2"/>
    <mergeCell ref="A3:AQ3"/>
    <mergeCell ref="C4:AQ4"/>
    <mergeCell ref="A4:A5"/>
    <mergeCell ref="B4:B5"/>
  </mergeCells>
  <printOptions horizontalCentered="1"/>
  <pageMargins left="0.471527777777778" right="0.471527777777778" top="0.590277777777778" bottom="0.471527777777778" header="0.313888888888889" footer="0.313888888888889"/>
  <pageSetup paperSize="9" scale="8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73"/>
  <sheetViews>
    <sheetView showGridLines="0" showZeros="0" workbookViewId="0">
      <pane ySplit="5" topLeftCell="A57" activePane="bottomLeft" state="frozen"/>
      <selection/>
      <selection pane="bottomLeft" activeCell="A1" sqref="$A1:$XFD1048576"/>
    </sheetView>
  </sheetViews>
  <sheetFormatPr defaultColWidth="9" defaultRowHeight="14.25" outlineLevelCol="7"/>
  <cols>
    <col min="1" max="1" width="42.625" style="135" customWidth="1"/>
    <col min="2" max="2" width="12" style="135" customWidth="1"/>
    <col min="3" max="3" width="10.5" style="135" customWidth="1"/>
    <col min="4" max="4" width="13.875" style="135" customWidth="1"/>
    <col min="5" max="5" width="50.625" style="135" customWidth="1"/>
    <col min="6" max="6" width="12.875" style="135" customWidth="1"/>
    <col min="7" max="7" width="10.875" style="135" customWidth="1"/>
    <col min="8" max="8" width="13.75" style="135" customWidth="1"/>
    <col min="9" max="16384" width="9" style="135"/>
  </cols>
  <sheetData>
    <row r="1" s="135" customFormat="1" spans="1:8">
      <c r="A1" s="123" t="s">
        <v>1470</v>
      </c>
      <c r="H1" s="137" t="s">
        <v>0</v>
      </c>
    </row>
    <row r="2" s="135" customFormat="1" ht="18" customHeight="1" spans="1:8">
      <c r="A2" s="88" t="s">
        <v>1471</v>
      </c>
      <c r="B2" s="88"/>
      <c r="C2" s="88"/>
      <c r="D2" s="88"/>
      <c r="E2" s="88"/>
      <c r="F2" s="88"/>
      <c r="G2" s="88"/>
      <c r="H2" s="88"/>
    </row>
    <row r="3" s="135" customFormat="1" ht="18" customHeight="1" spans="1:8">
      <c r="A3" s="123"/>
      <c r="H3" s="138" t="s">
        <v>26</v>
      </c>
    </row>
    <row r="4" s="135" customFormat="1" ht="31.5" customHeight="1" spans="1:8">
      <c r="A4" s="124" t="s">
        <v>1472</v>
      </c>
      <c r="B4" s="139"/>
      <c r="C4" s="139"/>
      <c r="D4" s="125"/>
      <c r="E4" s="124" t="s">
        <v>1473</v>
      </c>
      <c r="F4" s="139"/>
      <c r="G4" s="139"/>
      <c r="H4" s="125"/>
    </row>
    <row r="5" s="135" customFormat="1" ht="35.25" customHeight="1" spans="1:8">
      <c r="A5" s="140" t="s">
        <v>1222</v>
      </c>
      <c r="B5" s="116" t="s">
        <v>28</v>
      </c>
      <c r="C5" s="140" t="s">
        <v>29</v>
      </c>
      <c r="D5" s="116" t="s">
        <v>30</v>
      </c>
      <c r="E5" s="140" t="s">
        <v>1222</v>
      </c>
      <c r="F5" s="116" t="s">
        <v>28</v>
      </c>
      <c r="G5" s="140" t="s">
        <v>29</v>
      </c>
      <c r="H5" s="116" t="s">
        <v>30</v>
      </c>
    </row>
    <row r="6" s="136" customFormat="1" ht="20.1" customHeight="1" spans="1:8">
      <c r="A6" s="98" t="s">
        <v>1474</v>
      </c>
      <c r="B6" s="141"/>
      <c r="C6" s="141"/>
      <c r="D6" s="141"/>
      <c r="E6" s="98" t="s">
        <v>1475</v>
      </c>
      <c r="F6" s="142">
        <f>SUM(F7:F9)</f>
        <v>0</v>
      </c>
      <c r="G6" s="142">
        <f>SUM(G7:G9)</f>
        <v>0</v>
      </c>
      <c r="H6" s="142"/>
    </row>
    <row r="7" s="136" customFormat="1" ht="20.1" customHeight="1" spans="1:8">
      <c r="A7" s="98" t="s">
        <v>1476</v>
      </c>
      <c r="B7" s="141"/>
      <c r="C7" s="141"/>
      <c r="D7" s="141"/>
      <c r="E7" s="100" t="s">
        <v>1477</v>
      </c>
      <c r="F7" s="141"/>
      <c r="G7" s="141"/>
      <c r="H7" s="141"/>
    </row>
    <row r="8" s="136" customFormat="1" ht="20.1" customHeight="1" spans="1:8">
      <c r="A8" s="98" t="s">
        <v>1478</v>
      </c>
      <c r="B8" s="141"/>
      <c r="C8" s="141"/>
      <c r="D8" s="141"/>
      <c r="E8" s="100" t="s">
        <v>1479</v>
      </c>
      <c r="F8" s="141"/>
      <c r="G8" s="141"/>
      <c r="H8" s="141"/>
    </row>
    <row r="9" s="136" customFormat="1" ht="20.1" customHeight="1" spans="1:8">
      <c r="A9" s="143" t="s">
        <v>1480</v>
      </c>
      <c r="B9" s="141"/>
      <c r="C9" s="141"/>
      <c r="D9" s="141"/>
      <c r="E9" s="101" t="s">
        <v>1481</v>
      </c>
      <c r="F9" s="141"/>
      <c r="G9" s="141"/>
      <c r="H9" s="141"/>
    </row>
    <row r="10" s="136" customFormat="1" ht="20.1" customHeight="1" spans="1:8">
      <c r="A10" s="98" t="s">
        <v>1482</v>
      </c>
      <c r="B10" s="141"/>
      <c r="C10" s="141"/>
      <c r="D10" s="141"/>
      <c r="E10" s="98" t="s">
        <v>1483</v>
      </c>
      <c r="F10" s="141">
        <f>SUM(F11:F13)</f>
        <v>0</v>
      </c>
      <c r="G10" s="141">
        <f>SUM(G11:G13)</f>
        <v>0</v>
      </c>
      <c r="H10" s="141"/>
    </row>
    <row r="11" s="136" customFormat="1" ht="20.1" customHeight="1" spans="1:8">
      <c r="A11" s="98" t="s">
        <v>1484</v>
      </c>
      <c r="B11" s="141"/>
      <c r="C11" s="141"/>
      <c r="D11" s="141"/>
      <c r="E11" s="100" t="s">
        <v>1485</v>
      </c>
      <c r="F11" s="141"/>
      <c r="G11" s="141"/>
      <c r="H11" s="141"/>
    </row>
    <row r="12" s="136" customFormat="1" ht="20.1" customHeight="1" spans="1:8">
      <c r="A12" s="98" t="s">
        <v>1486</v>
      </c>
      <c r="B12" s="141">
        <v>148</v>
      </c>
      <c r="C12" s="141"/>
      <c r="D12" s="141"/>
      <c r="E12" s="101" t="s">
        <v>1487</v>
      </c>
      <c r="F12" s="141"/>
      <c r="G12" s="141"/>
      <c r="H12" s="141"/>
    </row>
    <row r="13" s="136" customFormat="1" ht="20.1" customHeight="1" spans="1:8">
      <c r="A13" s="98" t="s">
        <v>1488</v>
      </c>
      <c r="B13" s="141"/>
      <c r="C13" s="141"/>
      <c r="D13" s="141"/>
      <c r="E13" s="101" t="s">
        <v>1489</v>
      </c>
      <c r="F13" s="141"/>
      <c r="G13" s="141"/>
      <c r="H13" s="141"/>
    </row>
    <row r="14" s="136" customFormat="1" ht="20.1" customHeight="1" spans="1:8">
      <c r="A14" s="98" t="s">
        <v>1490</v>
      </c>
      <c r="B14" s="141">
        <v>1739</v>
      </c>
      <c r="C14" s="141"/>
      <c r="D14" s="141"/>
      <c r="E14" s="98" t="s">
        <v>1491</v>
      </c>
      <c r="F14" s="141">
        <f>SUM(F15:F16)</f>
        <v>0</v>
      </c>
      <c r="G14" s="141">
        <f>SUM(G15:G16)</f>
        <v>0</v>
      </c>
      <c r="H14" s="141"/>
    </row>
    <row r="15" s="136" customFormat="1" ht="20.1" customHeight="1" spans="1:8">
      <c r="A15" s="98" t="s">
        <v>1492</v>
      </c>
      <c r="B15" s="141"/>
      <c r="C15" s="141"/>
      <c r="D15" s="141"/>
      <c r="E15" s="98" t="s">
        <v>1493</v>
      </c>
      <c r="F15" s="141"/>
      <c r="G15" s="141"/>
      <c r="H15" s="141"/>
    </row>
    <row r="16" s="136" customFormat="1" ht="20.1" customHeight="1" spans="1:8">
      <c r="A16" s="98" t="s">
        <v>1494</v>
      </c>
      <c r="B16" s="141"/>
      <c r="C16" s="141"/>
      <c r="D16" s="141"/>
      <c r="E16" s="98" t="s">
        <v>1495</v>
      </c>
      <c r="F16" s="141"/>
      <c r="G16" s="141"/>
      <c r="H16" s="141"/>
    </row>
    <row r="17" s="136" customFormat="1" ht="20.1" customHeight="1" spans="1:8">
      <c r="A17" s="98" t="s">
        <v>1496</v>
      </c>
      <c r="B17" s="141"/>
      <c r="C17" s="141"/>
      <c r="D17" s="141"/>
      <c r="E17" s="98" t="s">
        <v>1497</v>
      </c>
      <c r="F17" s="141">
        <f>SUM(F18:F26)</f>
        <v>0</v>
      </c>
      <c r="G17" s="141">
        <f>SUM(G18:G26)</f>
        <v>0</v>
      </c>
      <c r="H17" s="141"/>
    </row>
    <row r="18" s="136" customFormat="1" ht="20.1" customHeight="1" spans="1:8">
      <c r="A18" s="98" t="s">
        <v>1498</v>
      </c>
      <c r="B18" s="141"/>
      <c r="C18" s="141"/>
      <c r="D18" s="141"/>
      <c r="E18" s="98" t="s">
        <v>1499</v>
      </c>
      <c r="F18" s="141"/>
      <c r="G18" s="141"/>
      <c r="H18" s="141"/>
    </row>
    <row r="19" s="136" customFormat="1" ht="20.1" customHeight="1" spans="1:8">
      <c r="A19" s="98" t="s">
        <v>1500</v>
      </c>
      <c r="B19" s="141"/>
      <c r="C19" s="141"/>
      <c r="D19" s="141"/>
      <c r="E19" s="98" t="s">
        <v>1501</v>
      </c>
      <c r="F19" s="98"/>
      <c r="G19" s="141"/>
      <c r="H19" s="141"/>
    </row>
    <row r="20" s="136" customFormat="1" ht="20.1" customHeight="1" spans="1:8">
      <c r="A20" s="98" t="s">
        <v>1502</v>
      </c>
      <c r="B20" s="141">
        <v>182</v>
      </c>
      <c r="C20" s="141">
        <f>185+207</f>
        <v>392</v>
      </c>
      <c r="D20" s="141"/>
      <c r="E20" s="98" t="s">
        <v>1503</v>
      </c>
      <c r="F20" s="141"/>
      <c r="G20" s="141"/>
      <c r="H20" s="141"/>
    </row>
    <row r="21" s="136" customFormat="1" ht="20.1" customHeight="1" spans="1:8">
      <c r="A21" s="118" t="s">
        <v>1504</v>
      </c>
      <c r="B21" s="99"/>
      <c r="C21" s="99"/>
      <c r="D21" s="99"/>
      <c r="E21" s="102" t="s">
        <v>1505</v>
      </c>
      <c r="F21" s="141"/>
      <c r="G21" s="141"/>
      <c r="H21" s="141"/>
    </row>
    <row r="22" s="136" customFormat="1" ht="20.1" customHeight="1" spans="1:8">
      <c r="A22" s="118" t="s">
        <v>1506</v>
      </c>
      <c r="B22" s="99"/>
      <c r="C22" s="99"/>
      <c r="D22" s="99"/>
      <c r="E22" s="98" t="s">
        <v>1507</v>
      </c>
      <c r="F22" s="141"/>
      <c r="G22" s="141"/>
      <c r="H22" s="141"/>
    </row>
    <row r="23" s="135" customFormat="1" ht="20.1" customHeight="1" spans="1:8">
      <c r="A23" s="129"/>
      <c r="B23" s="99"/>
      <c r="C23" s="99"/>
      <c r="D23" s="99"/>
      <c r="E23" s="102" t="s">
        <v>1508</v>
      </c>
      <c r="F23" s="99"/>
      <c r="G23" s="99"/>
      <c r="H23" s="99"/>
    </row>
    <row r="24" s="135" customFormat="1" ht="20.1" customHeight="1" spans="1:8">
      <c r="A24" s="118"/>
      <c r="B24" s="99"/>
      <c r="C24" s="99"/>
      <c r="D24" s="99"/>
      <c r="E24" s="102" t="s">
        <v>1509</v>
      </c>
      <c r="F24" s="99"/>
      <c r="G24" s="99"/>
      <c r="H24" s="99"/>
    </row>
    <row r="25" s="135" customFormat="1" ht="20.1" customHeight="1" spans="1:8">
      <c r="A25" s="99"/>
      <c r="B25" s="99"/>
      <c r="C25" s="99"/>
      <c r="D25" s="99"/>
      <c r="E25" s="102" t="s">
        <v>1510</v>
      </c>
      <c r="F25" s="144"/>
      <c r="G25" s="144"/>
      <c r="H25" s="144"/>
    </row>
    <row r="26" s="135" customFormat="1" ht="20.1" customHeight="1" spans="1:8">
      <c r="A26" s="99"/>
      <c r="B26" s="99"/>
      <c r="C26" s="99"/>
      <c r="D26" s="99"/>
      <c r="E26" s="102" t="s">
        <v>1511</v>
      </c>
      <c r="F26" s="144"/>
      <c r="G26" s="144"/>
      <c r="H26" s="144"/>
    </row>
    <row r="27" s="135" customFormat="1" ht="20.1" customHeight="1" spans="1:8">
      <c r="A27" s="106"/>
      <c r="B27" s="99"/>
      <c r="C27" s="99"/>
      <c r="D27" s="99"/>
      <c r="E27" s="98" t="s">
        <v>1512</v>
      </c>
      <c r="F27" s="144">
        <f>SUM(F28:F32)</f>
        <v>0</v>
      </c>
      <c r="G27" s="144">
        <f>SUM(G28:G32)</f>
        <v>0</v>
      </c>
      <c r="H27" s="144"/>
    </row>
    <row r="28" s="135" customFormat="1" ht="20.1" customHeight="1" spans="1:8">
      <c r="A28" s="106"/>
      <c r="B28" s="99"/>
      <c r="C28" s="99"/>
      <c r="D28" s="99"/>
      <c r="E28" s="102" t="s">
        <v>1513</v>
      </c>
      <c r="F28" s="144"/>
      <c r="G28" s="144"/>
      <c r="H28" s="144"/>
    </row>
    <row r="29" s="135" customFormat="1" ht="20.1" customHeight="1" spans="1:8">
      <c r="A29" s="106"/>
      <c r="B29" s="99"/>
      <c r="C29" s="99"/>
      <c r="D29" s="99"/>
      <c r="E29" s="103" t="s">
        <v>1514</v>
      </c>
      <c r="F29" s="144"/>
      <c r="G29" s="144"/>
      <c r="H29" s="144"/>
    </row>
    <row r="30" s="135" customFormat="1" ht="20.1" customHeight="1" spans="1:8">
      <c r="A30" s="106"/>
      <c r="B30" s="99"/>
      <c r="C30" s="99"/>
      <c r="D30" s="99"/>
      <c r="E30" s="104" t="s">
        <v>1515</v>
      </c>
      <c r="F30" s="144"/>
      <c r="G30" s="144"/>
      <c r="H30" s="144"/>
    </row>
    <row r="31" s="135" customFormat="1" ht="20.1" customHeight="1" spans="1:8">
      <c r="A31" s="106"/>
      <c r="B31" s="99"/>
      <c r="C31" s="99"/>
      <c r="D31" s="99"/>
      <c r="E31" s="105" t="s">
        <v>1516</v>
      </c>
      <c r="F31" s="144"/>
      <c r="G31" s="144"/>
      <c r="H31" s="144"/>
    </row>
    <row r="32" s="135" customFormat="1" ht="20.1" customHeight="1" spans="1:8">
      <c r="A32" s="106"/>
      <c r="B32" s="99"/>
      <c r="C32" s="99"/>
      <c r="D32" s="99"/>
      <c r="E32" s="105" t="s">
        <v>1517</v>
      </c>
      <c r="F32" s="144"/>
      <c r="G32" s="144"/>
      <c r="H32" s="144"/>
    </row>
    <row r="33" s="135" customFormat="1" ht="20.1" customHeight="1" spans="1:8">
      <c r="A33" s="106"/>
      <c r="B33" s="99"/>
      <c r="C33" s="99"/>
      <c r="D33" s="99"/>
      <c r="E33" s="106" t="s">
        <v>1518</v>
      </c>
      <c r="F33" s="144">
        <f>SUM(F34:F43)</f>
        <v>0</v>
      </c>
      <c r="G33" s="144">
        <f>SUM(G34:G43)</f>
        <v>0</v>
      </c>
      <c r="H33" s="144"/>
    </row>
    <row r="34" s="135" customFormat="1" ht="20.1" customHeight="1" spans="1:8">
      <c r="A34" s="106"/>
      <c r="B34" s="99"/>
      <c r="C34" s="99"/>
      <c r="D34" s="99"/>
      <c r="E34" s="104" t="s">
        <v>1519</v>
      </c>
      <c r="F34" s="144"/>
      <c r="G34" s="144"/>
      <c r="H34" s="144"/>
    </row>
    <row r="35" s="135" customFormat="1" ht="20.1" customHeight="1" spans="1:8">
      <c r="A35" s="106"/>
      <c r="B35" s="99"/>
      <c r="C35" s="99"/>
      <c r="D35" s="99"/>
      <c r="E35" s="104" t="s">
        <v>1520</v>
      </c>
      <c r="F35" s="144"/>
      <c r="G35" s="144"/>
      <c r="H35" s="144"/>
    </row>
    <row r="36" s="135" customFormat="1" ht="20.1" customHeight="1" spans="1:8">
      <c r="A36" s="106"/>
      <c r="B36" s="99"/>
      <c r="C36" s="99"/>
      <c r="D36" s="99"/>
      <c r="E36" s="104" t="s">
        <v>1521</v>
      </c>
      <c r="F36" s="144"/>
      <c r="G36" s="144"/>
      <c r="H36" s="144"/>
    </row>
    <row r="37" s="122" customFormat="1" ht="20.1" customHeight="1" spans="1:8">
      <c r="A37" s="106"/>
      <c r="B37" s="99"/>
      <c r="C37" s="99"/>
      <c r="D37" s="99"/>
      <c r="E37" s="103" t="s">
        <v>1522</v>
      </c>
      <c r="F37" s="144"/>
      <c r="G37" s="144"/>
      <c r="H37" s="144"/>
    </row>
    <row r="38" s="135" customFormat="1" ht="20.1" customHeight="1" spans="1:8">
      <c r="A38" s="106"/>
      <c r="B38" s="99"/>
      <c r="C38" s="99"/>
      <c r="D38" s="99"/>
      <c r="E38" s="103" t="s">
        <v>1523</v>
      </c>
      <c r="F38" s="144"/>
      <c r="G38" s="144"/>
      <c r="H38" s="144"/>
    </row>
    <row r="39" s="135" customFormat="1" ht="20.1" customHeight="1" spans="1:8">
      <c r="A39" s="118"/>
      <c r="B39" s="99"/>
      <c r="C39" s="99"/>
      <c r="D39" s="99"/>
      <c r="E39" s="103" t="s">
        <v>1524</v>
      </c>
      <c r="F39" s="144"/>
      <c r="G39" s="144"/>
      <c r="H39" s="144"/>
    </row>
    <row r="40" s="135" customFormat="1" ht="20.1" customHeight="1" spans="1:8">
      <c r="A40" s="118"/>
      <c r="B40" s="99"/>
      <c r="C40" s="99"/>
      <c r="D40" s="99"/>
      <c r="E40" s="104" t="s">
        <v>1525</v>
      </c>
      <c r="F40" s="144"/>
      <c r="G40" s="144"/>
      <c r="H40" s="144"/>
    </row>
    <row r="41" s="135" customFormat="1" ht="20.1" customHeight="1" spans="1:8">
      <c r="A41" s="118"/>
      <c r="B41" s="99"/>
      <c r="C41" s="99"/>
      <c r="D41" s="99"/>
      <c r="E41" s="104" t="s">
        <v>1526</v>
      </c>
      <c r="F41" s="144"/>
      <c r="G41" s="144"/>
      <c r="H41" s="144"/>
    </row>
    <row r="42" s="135" customFormat="1" ht="20.1" customHeight="1" spans="1:8">
      <c r="A42" s="118"/>
      <c r="B42" s="144"/>
      <c r="C42" s="144"/>
      <c r="D42" s="144"/>
      <c r="E42" s="104" t="s">
        <v>1527</v>
      </c>
      <c r="F42" s="144"/>
      <c r="G42" s="144"/>
      <c r="H42" s="144"/>
    </row>
    <row r="43" s="135" customFormat="1" ht="20.1" customHeight="1" spans="1:8">
      <c r="A43" s="118"/>
      <c r="B43" s="144"/>
      <c r="C43" s="144"/>
      <c r="D43" s="144"/>
      <c r="E43" s="104" t="s">
        <v>1528</v>
      </c>
      <c r="F43" s="144"/>
      <c r="G43" s="144"/>
      <c r="H43" s="144"/>
    </row>
    <row r="44" s="135" customFormat="1" ht="20.1" customHeight="1" spans="1:8">
      <c r="A44" s="118"/>
      <c r="B44" s="144"/>
      <c r="C44" s="144"/>
      <c r="D44" s="144"/>
      <c r="E44" s="106" t="s">
        <v>1529</v>
      </c>
      <c r="F44" s="144">
        <f>SUM(F45)</f>
        <v>0</v>
      </c>
      <c r="G44" s="144">
        <f>SUM(G45)</f>
        <v>0</v>
      </c>
      <c r="H44" s="144"/>
    </row>
    <row r="45" s="135" customFormat="1" ht="20.1" customHeight="1" spans="1:8">
      <c r="A45" s="118"/>
      <c r="B45" s="144"/>
      <c r="C45" s="144"/>
      <c r="D45" s="144"/>
      <c r="E45" s="103" t="s">
        <v>1530</v>
      </c>
      <c r="F45" s="144"/>
      <c r="G45" s="144"/>
      <c r="H45" s="144"/>
    </row>
    <row r="46" s="135" customFormat="1" ht="20.1" customHeight="1" spans="1:8">
      <c r="A46" s="118"/>
      <c r="B46" s="144"/>
      <c r="C46" s="144"/>
      <c r="D46" s="144"/>
      <c r="E46" s="106" t="s">
        <v>1531</v>
      </c>
      <c r="F46" s="145">
        <f>SUM(F47:F49)</f>
        <v>1960</v>
      </c>
      <c r="G46" s="144">
        <f>SUM(G47:G49)</f>
        <v>392</v>
      </c>
      <c r="H46" s="144"/>
    </row>
    <row r="47" s="135" customFormat="1" ht="20.1" customHeight="1" spans="1:8">
      <c r="A47" s="108"/>
      <c r="B47" s="144"/>
      <c r="C47" s="144"/>
      <c r="D47" s="144"/>
      <c r="E47" s="103" t="s">
        <v>1532</v>
      </c>
      <c r="F47" s="145"/>
      <c r="G47" s="144"/>
      <c r="H47" s="144"/>
    </row>
    <row r="48" s="135" customFormat="1" ht="20.1" customHeight="1" spans="1:8">
      <c r="A48" s="108"/>
      <c r="B48" s="144"/>
      <c r="C48" s="144"/>
      <c r="D48" s="144"/>
      <c r="E48" s="103" t="s">
        <v>1533</v>
      </c>
      <c r="F48" s="145">
        <v>155</v>
      </c>
      <c r="G48" s="144">
        <v>392</v>
      </c>
      <c r="H48" s="144"/>
    </row>
    <row r="49" s="135" customFormat="1" ht="20.1" customHeight="1" spans="1:8">
      <c r="A49" s="108"/>
      <c r="B49" s="144"/>
      <c r="C49" s="144"/>
      <c r="D49" s="144"/>
      <c r="E49" s="104" t="s">
        <v>1534</v>
      </c>
      <c r="F49" s="146">
        <v>1805</v>
      </c>
      <c r="G49" s="144"/>
      <c r="H49" s="144"/>
    </row>
    <row r="50" s="135" customFormat="1" ht="20.1" customHeight="1" spans="1:8">
      <c r="A50" s="108"/>
      <c r="B50" s="144"/>
      <c r="C50" s="144"/>
      <c r="D50" s="144"/>
      <c r="E50" s="106" t="s">
        <v>1535</v>
      </c>
      <c r="F50" s="144"/>
      <c r="G50" s="144"/>
      <c r="H50" s="144"/>
    </row>
    <row r="51" s="135" customFormat="1" ht="20.1" customHeight="1" spans="1:8">
      <c r="A51" s="108"/>
      <c r="B51" s="144"/>
      <c r="C51" s="144"/>
      <c r="D51" s="144"/>
      <c r="E51" s="106" t="s">
        <v>1536</v>
      </c>
      <c r="F51" s="144"/>
      <c r="G51" s="144"/>
      <c r="H51" s="144"/>
    </row>
    <row r="52" s="135" customFormat="1" ht="20.1" customHeight="1" spans="1:8">
      <c r="A52" s="108"/>
      <c r="B52" s="144"/>
      <c r="C52" s="144"/>
      <c r="D52" s="144"/>
      <c r="E52" s="106"/>
      <c r="F52" s="106"/>
      <c r="G52" s="144"/>
      <c r="H52" s="144"/>
    </row>
    <row r="53" s="135" customFormat="1" ht="20.1" customHeight="1" spans="1:8">
      <c r="A53" s="108"/>
      <c r="B53" s="144"/>
      <c r="C53" s="144"/>
      <c r="D53" s="144"/>
      <c r="E53" s="106"/>
      <c r="F53" s="103"/>
      <c r="G53" s="144"/>
      <c r="H53" s="144"/>
    </row>
    <row r="54" s="135" customFormat="1" ht="20.1" customHeight="1" spans="1:8">
      <c r="A54" s="108"/>
      <c r="B54" s="144"/>
      <c r="C54" s="144"/>
      <c r="D54" s="144"/>
      <c r="E54" s="106"/>
      <c r="F54" s="144"/>
      <c r="G54" s="144"/>
      <c r="H54" s="144"/>
    </row>
    <row r="55" s="135" customFormat="1" ht="20.1" customHeight="1" spans="1:8">
      <c r="A55" s="108"/>
      <c r="B55" s="144"/>
      <c r="C55" s="144"/>
      <c r="D55" s="144"/>
      <c r="E55" s="106"/>
      <c r="F55" s="144"/>
      <c r="G55" s="144"/>
      <c r="H55" s="144"/>
    </row>
    <row r="56" s="135" customFormat="1" ht="20.1" customHeight="1" spans="1:8">
      <c r="A56" s="108"/>
      <c r="B56" s="144"/>
      <c r="C56" s="144"/>
      <c r="D56" s="144"/>
      <c r="E56" s="106"/>
      <c r="F56" s="144"/>
      <c r="G56" s="144"/>
      <c r="H56" s="144"/>
    </row>
    <row r="57" s="135" customFormat="1" ht="20.1" customHeight="1" spans="1:8">
      <c r="A57" s="108"/>
      <c r="B57" s="144"/>
      <c r="C57" s="144"/>
      <c r="D57" s="144"/>
      <c r="E57" s="106"/>
      <c r="F57" s="144"/>
      <c r="G57" s="144"/>
      <c r="H57" s="144"/>
    </row>
    <row r="58" s="135" customFormat="1" ht="20.1" customHeight="1" spans="1:8">
      <c r="A58" s="108"/>
      <c r="B58" s="144"/>
      <c r="C58" s="144"/>
      <c r="D58" s="144"/>
      <c r="E58" s="106"/>
      <c r="F58" s="144"/>
      <c r="G58" s="144"/>
      <c r="H58" s="144"/>
    </row>
    <row r="59" s="135" customFormat="1" ht="20.1" customHeight="1" spans="1:8">
      <c r="A59" s="108"/>
      <c r="B59" s="144"/>
      <c r="C59" s="144"/>
      <c r="D59" s="144"/>
      <c r="E59" s="106"/>
      <c r="F59" s="144"/>
      <c r="G59" s="144"/>
      <c r="H59" s="144"/>
    </row>
    <row r="60" s="135" customFormat="1" ht="20.1" customHeight="1" spans="1:8">
      <c r="A60" s="108"/>
      <c r="B60" s="144"/>
      <c r="C60" s="144"/>
      <c r="D60" s="144"/>
      <c r="E60" s="108"/>
      <c r="F60" s="144"/>
      <c r="G60" s="144"/>
      <c r="H60" s="144"/>
    </row>
    <row r="61" s="135" customFormat="1" ht="20.1" customHeight="1" spans="1:8">
      <c r="A61" s="108" t="s">
        <v>57</v>
      </c>
      <c r="B61" s="144">
        <f>SUM(B6:B22)</f>
        <v>2069</v>
      </c>
      <c r="C61" s="144">
        <f>SUM(C6:C22)</f>
        <v>392</v>
      </c>
      <c r="D61" s="144"/>
      <c r="E61" s="108" t="s">
        <v>1066</v>
      </c>
      <c r="F61" s="144">
        <f>SUM(F6,F10,F14,F17,F27,F33,F44,F46,F50,F51)</f>
        <v>1960</v>
      </c>
      <c r="G61" s="144">
        <f>SUM(G6,G10,G14,G17,G27,G33,G44,G46,G50,G51)</f>
        <v>392</v>
      </c>
      <c r="H61" s="144"/>
    </row>
    <row r="62" s="135" customFormat="1" ht="20.1" customHeight="1" spans="1:8">
      <c r="A62" s="130" t="s">
        <v>1225</v>
      </c>
      <c r="B62" s="144">
        <f>SUM(B63,B66:B67,B69:B70)</f>
        <v>34780</v>
      </c>
      <c r="C62" s="144">
        <f>SUM(C63,C66:C67,C69:C70)</f>
        <v>0</v>
      </c>
      <c r="D62" s="144"/>
      <c r="E62" s="130" t="s">
        <v>1226</v>
      </c>
      <c r="F62" s="144">
        <f>SUM(F63,F66:F69)</f>
        <v>34889</v>
      </c>
      <c r="G62" s="144"/>
      <c r="H62" s="144"/>
    </row>
    <row r="63" s="135" customFormat="1" ht="20.1" customHeight="1" spans="1:8">
      <c r="A63" s="99" t="s">
        <v>1537</v>
      </c>
      <c r="B63" s="144">
        <f t="shared" ref="B63:G63" si="0">SUM(B64:B65)</f>
        <v>31205</v>
      </c>
      <c r="C63" s="144">
        <f t="shared" si="0"/>
        <v>0</v>
      </c>
      <c r="D63" s="144"/>
      <c r="E63" s="99" t="s">
        <v>1538</v>
      </c>
      <c r="F63" s="144">
        <f t="shared" si="0"/>
        <v>29039</v>
      </c>
      <c r="G63" s="144">
        <f t="shared" si="0"/>
        <v>0</v>
      </c>
      <c r="H63" s="144"/>
    </row>
    <row r="64" s="135" customFormat="1" ht="20.1" customHeight="1" spans="1:8">
      <c r="A64" s="99" t="s">
        <v>1539</v>
      </c>
      <c r="B64" s="144">
        <v>30799</v>
      </c>
      <c r="C64" s="144"/>
      <c r="D64" s="144"/>
      <c r="E64" s="99" t="s">
        <v>1540</v>
      </c>
      <c r="F64" s="144">
        <v>29039</v>
      </c>
      <c r="G64" s="144"/>
      <c r="H64" s="144"/>
    </row>
    <row r="65" s="135" customFormat="1" ht="20.1" customHeight="1" spans="1:8">
      <c r="A65" s="99" t="s">
        <v>1541</v>
      </c>
      <c r="B65" s="144">
        <v>406</v>
      </c>
      <c r="C65" s="144"/>
      <c r="D65" s="144"/>
      <c r="E65" s="99" t="s">
        <v>1542</v>
      </c>
      <c r="F65" s="144"/>
      <c r="G65" s="144"/>
      <c r="H65" s="144"/>
    </row>
    <row r="66" s="135" customFormat="1" ht="20.1" customHeight="1" spans="1:8">
      <c r="A66" s="99" t="s">
        <v>1295</v>
      </c>
      <c r="B66" s="144">
        <v>3575</v>
      </c>
      <c r="C66" s="144"/>
      <c r="D66" s="144"/>
      <c r="E66" s="99" t="s">
        <v>1543</v>
      </c>
      <c r="F66" s="144"/>
      <c r="G66" s="144"/>
      <c r="H66" s="144"/>
    </row>
    <row r="67" s="135" customFormat="1" ht="20.1" customHeight="1" spans="1:8">
      <c r="A67" s="99" t="s">
        <v>1296</v>
      </c>
      <c r="B67" s="144">
        <f>SUM(B68)</f>
        <v>0</v>
      </c>
      <c r="C67" s="144">
        <f>SUM(C68)</f>
        <v>0</v>
      </c>
      <c r="D67" s="144"/>
      <c r="E67" s="99" t="s">
        <v>1544</v>
      </c>
      <c r="F67" s="144">
        <v>5850</v>
      </c>
      <c r="G67" s="144"/>
      <c r="H67" s="144"/>
    </row>
    <row r="68" s="135" customFormat="1" ht="20.1" customHeight="1" spans="1:8">
      <c r="A68" s="99" t="s">
        <v>1545</v>
      </c>
      <c r="B68" s="144"/>
      <c r="C68" s="144"/>
      <c r="D68" s="144"/>
      <c r="E68" s="134" t="s">
        <v>1546</v>
      </c>
      <c r="F68" s="144"/>
      <c r="G68" s="144"/>
      <c r="H68" s="144"/>
    </row>
    <row r="69" s="135" customFormat="1" ht="20.1" customHeight="1" spans="1:8">
      <c r="A69" s="134" t="s">
        <v>1547</v>
      </c>
      <c r="B69" s="144"/>
      <c r="C69" s="144"/>
      <c r="D69" s="144"/>
      <c r="E69" s="134" t="s">
        <v>1548</v>
      </c>
      <c r="F69" s="144"/>
      <c r="G69" s="144"/>
      <c r="H69" s="144"/>
    </row>
    <row r="70" s="135" customFormat="1" ht="20.1" customHeight="1" spans="1:8">
      <c r="A70" s="134" t="s">
        <v>1549</v>
      </c>
      <c r="B70" s="144"/>
      <c r="C70" s="144"/>
      <c r="D70" s="144"/>
      <c r="E70" s="134"/>
      <c r="F70" s="144"/>
      <c r="G70" s="144"/>
      <c r="H70" s="144"/>
    </row>
    <row r="71" s="135" customFormat="1" ht="20.1" customHeight="1" spans="1:8">
      <c r="A71" s="134"/>
      <c r="B71" s="144"/>
      <c r="C71" s="144"/>
      <c r="D71" s="144"/>
      <c r="E71" s="134"/>
      <c r="F71" s="144"/>
      <c r="G71" s="144"/>
      <c r="H71" s="144"/>
    </row>
    <row r="72" s="135" customFormat="1" ht="20.1" customHeight="1" spans="1:8">
      <c r="A72" s="108" t="s">
        <v>1311</v>
      </c>
      <c r="B72" s="144">
        <f t="shared" ref="B72:G72" si="1">SUM(B61:B62)</f>
        <v>36849</v>
      </c>
      <c r="C72" s="144">
        <f t="shared" si="1"/>
        <v>392</v>
      </c>
      <c r="D72" s="144"/>
      <c r="E72" s="108" t="s">
        <v>1312</v>
      </c>
      <c r="F72" s="144">
        <f t="shared" si="1"/>
        <v>36849</v>
      </c>
      <c r="G72" s="144">
        <f t="shared" si="1"/>
        <v>392</v>
      </c>
      <c r="H72" s="144"/>
    </row>
    <row r="73" s="135" customFormat="1" ht="20.1" customHeight="1"/>
  </sheetData>
  <mergeCells count="3">
    <mergeCell ref="A2:H2"/>
    <mergeCell ref="A4:D4"/>
    <mergeCell ref="E4:H4"/>
  </mergeCells>
  <printOptions horizontalCentered="1"/>
  <pageMargins left="0.471527777777778" right="0.471527777777778" top="0.393055555555556" bottom="0.275" header="0.118055555555556" footer="0.118055555555556"/>
  <pageSetup paperSize="9" scale="65"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276"/>
  <sheetViews>
    <sheetView showGridLines="0" showZeros="0" workbookViewId="0">
      <pane ySplit="5" topLeftCell="A214" activePane="bottomLeft" state="frozen"/>
      <selection/>
      <selection pane="bottomLeft" activeCell="A1" sqref="$A1:$XFD1048576"/>
    </sheetView>
  </sheetViews>
  <sheetFormatPr defaultColWidth="9" defaultRowHeight="14.25" outlineLevelCol="3"/>
  <cols>
    <col min="1" max="1" width="51" style="121" customWidth="1"/>
    <col min="2" max="2" width="13.75" style="121" customWidth="1"/>
    <col min="3" max="3" width="62.25" style="121" customWidth="1"/>
    <col min="4" max="4" width="15.625" style="121" customWidth="1"/>
    <col min="5" max="16384" width="9" style="121"/>
  </cols>
  <sheetData>
    <row r="1" s="121" customFormat="1" spans="1:1">
      <c r="A1" s="123" t="s">
        <v>1550</v>
      </c>
    </row>
    <row r="2" s="121" customFormat="1" ht="18" customHeight="1" spans="1:4">
      <c r="A2" s="88" t="s">
        <v>1551</v>
      </c>
      <c r="B2" s="88"/>
      <c r="C2" s="88"/>
      <c r="D2" s="88"/>
    </row>
    <row r="3" s="121" customFormat="1" customHeight="1" spans="1:4">
      <c r="A3" s="123"/>
      <c r="D3" s="121" t="s">
        <v>26</v>
      </c>
    </row>
    <row r="4" s="121" customFormat="1" ht="31.5" customHeight="1" spans="1:4">
      <c r="A4" s="124" t="s">
        <v>1472</v>
      </c>
      <c r="B4" s="125"/>
      <c r="C4" s="124" t="s">
        <v>1473</v>
      </c>
      <c r="D4" s="125"/>
    </row>
    <row r="5" s="121" customFormat="1" ht="19.5" customHeight="1" spans="1:4">
      <c r="A5" s="126" t="s">
        <v>1552</v>
      </c>
      <c r="B5" s="126" t="s">
        <v>29</v>
      </c>
      <c r="C5" s="126" t="s">
        <v>1552</v>
      </c>
      <c r="D5" s="126" t="s">
        <v>29</v>
      </c>
    </row>
    <row r="6" s="121" customFormat="1" ht="20.1" customHeight="1" spans="1:4">
      <c r="A6" s="118" t="s">
        <v>1474</v>
      </c>
      <c r="B6" s="99"/>
      <c r="C6" s="118" t="s">
        <v>1475</v>
      </c>
      <c r="D6" s="126">
        <f>SUM(D7,D12,D16)</f>
        <v>0</v>
      </c>
    </row>
    <row r="7" s="121" customFormat="1" ht="20.1" customHeight="1" spans="1:4">
      <c r="A7" s="118" t="s">
        <v>1476</v>
      </c>
      <c r="B7" s="99"/>
      <c r="C7" s="100" t="s">
        <v>1477</v>
      </c>
      <c r="D7" s="99">
        <f>SUM(D8:D11)</f>
        <v>0</v>
      </c>
    </row>
    <row r="8" s="121" customFormat="1" ht="20.1" customHeight="1" spans="1:4">
      <c r="A8" s="118" t="s">
        <v>1478</v>
      </c>
      <c r="B8" s="99"/>
      <c r="C8" s="106" t="s">
        <v>1553</v>
      </c>
      <c r="D8" s="99"/>
    </row>
    <row r="9" s="121" customFormat="1" ht="20.1" customHeight="1" spans="1:4">
      <c r="A9" s="118" t="s">
        <v>1480</v>
      </c>
      <c r="B9" s="99"/>
      <c r="C9" s="106" t="s">
        <v>1554</v>
      </c>
      <c r="D9" s="99"/>
    </row>
    <row r="10" s="121" customFormat="1" ht="20.1" customHeight="1" spans="1:4">
      <c r="A10" s="118" t="s">
        <v>1482</v>
      </c>
      <c r="B10" s="99"/>
      <c r="C10" s="127" t="s">
        <v>1555</v>
      </c>
      <c r="D10" s="99"/>
    </row>
    <row r="11" s="121" customFormat="1" ht="20.1" customHeight="1" spans="1:4">
      <c r="A11" s="118" t="s">
        <v>1484</v>
      </c>
      <c r="B11" s="99"/>
      <c r="C11" s="106" t="s">
        <v>1556</v>
      </c>
      <c r="D11" s="99"/>
    </row>
    <row r="12" s="121" customFormat="1" ht="20.1" customHeight="1" spans="1:4">
      <c r="A12" s="118" t="s">
        <v>1486</v>
      </c>
      <c r="B12" s="99"/>
      <c r="C12" s="100" t="s">
        <v>1479</v>
      </c>
      <c r="D12" s="99">
        <f>SUM(D13:D15)</f>
        <v>0</v>
      </c>
    </row>
    <row r="13" s="121" customFormat="1" ht="20.1" customHeight="1" spans="1:4">
      <c r="A13" s="99" t="s">
        <v>1557</v>
      </c>
      <c r="B13" s="99"/>
      <c r="C13" s="101" t="s">
        <v>1558</v>
      </c>
      <c r="D13" s="99"/>
    </row>
    <row r="14" s="121" customFormat="1" ht="20.1" customHeight="1" spans="1:4">
      <c r="A14" s="99" t="s">
        <v>1559</v>
      </c>
      <c r="B14" s="99"/>
      <c r="C14" s="101" t="s">
        <v>1560</v>
      </c>
      <c r="D14" s="99"/>
    </row>
    <row r="15" s="121" customFormat="1" ht="20.1" customHeight="1" spans="1:4">
      <c r="A15" s="99" t="s">
        <v>1561</v>
      </c>
      <c r="B15" s="99"/>
      <c r="C15" s="101" t="s">
        <v>1562</v>
      </c>
      <c r="D15" s="99"/>
    </row>
    <row r="16" s="121" customFormat="1" ht="20.1" customHeight="1" spans="1:4">
      <c r="A16" s="99" t="s">
        <v>1563</v>
      </c>
      <c r="B16" s="99"/>
      <c r="C16" s="101" t="s">
        <v>1481</v>
      </c>
      <c r="D16" s="99">
        <f>SUM(D17:D18)</f>
        <v>0</v>
      </c>
    </row>
    <row r="17" s="121" customFormat="1" ht="20.1" customHeight="1" spans="1:4">
      <c r="A17" s="99" t="s">
        <v>1564</v>
      </c>
      <c r="B17" s="99"/>
      <c r="C17" s="105" t="s">
        <v>1565</v>
      </c>
      <c r="D17" s="99"/>
    </row>
    <row r="18" s="121" customFormat="1" ht="20.1" customHeight="1" spans="1:4">
      <c r="A18" s="118" t="s">
        <v>1488</v>
      </c>
      <c r="B18" s="99"/>
      <c r="C18" s="105" t="s">
        <v>1566</v>
      </c>
      <c r="D18" s="99"/>
    </row>
    <row r="19" s="121" customFormat="1" ht="20.1" customHeight="1" spans="1:4">
      <c r="A19" s="118" t="s">
        <v>1490</v>
      </c>
      <c r="B19" s="99"/>
      <c r="C19" s="118" t="s">
        <v>1483</v>
      </c>
      <c r="D19" s="99">
        <f>SUM(D20,D24,D28)</f>
        <v>0</v>
      </c>
    </row>
    <row r="20" s="121" customFormat="1" ht="20.1" customHeight="1" spans="1:4">
      <c r="A20" s="99" t="s">
        <v>1567</v>
      </c>
      <c r="B20" s="99"/>
      <c r="C20" s="106" t="s">
        <v>1485</v>
      </c>
      <c r="D20" s="99">
        <f>SUM(D21:D23)</f>
        <v>0</v>
      </c>
    </row>
    <row r="21" s="121" customFormat="1" ht="20.1" customHeight="1" spans="1:4">
      <c r="A21" s="99" t="s">
        <v>1568</v>
      </c>
      <c r="B21" s="99"/>
      <c r="C21" s="106" t="s">
        <v>1569</v>
      </c>
      <c r="D21" s="99"/>
    </row>
    <row r="22" s="121" customFormat="1" ht="20.1" customHeight="1" spans="1:4">
      <c r="A22" s="118" t="s">
        <v>1492</v>
      </c>
      <c r="B22" s="99"/>
      <c r="C22" s="106" t="s">
        <v>1570</v>
      </c>
      <c r="D22" s="99"/>
    </row>
    <row r="23" s="121" customFormat="1" ht="20.1" customHeight="1" spans="1:4">
      <c r="A23" s="118" t="s">
        <v>1494</v>
      </c>
      <c r="B23" s="99"/>
      <c r="C23" s="106" t="s">
        <v>1571</v>
      </c>
      <c r="D23" s="99"/>
    </row>
    <row r="24" s="121" customFormat="1" ht="20.1" customHeight="1" spans="1:4">
      <c r="A24" s="118" t="s">
        <v>1496</v>
      </c>
      <c r="B24" s="99"/>
      <c r="C24" s="127" t="s">
        <v>1487</v>
      </c>
      <c r="D24" s="99">
        <f>SUM(D25:D27)</f>
        <v>0</v>
      </c>
    </row>
    <row r="25" s="121" customFormat="1" ht="20.1" customHeight="1" spans="1:4">
      <c r="A25" s="99" t="s">
        <v>1572</v>
      </c>
      <c r="B25" s="99"/>
      <c r="C25" s="106" t="s">
        <v>1569</v>
      </c>
      <c r="D25" s="99"/>
    </row>
    <row r="26" s="121" customFormat="1" ht="20.1" customHeight="1" spans="1:4">
      <c r="A26" s="99" t="s">
        <v>1573</v>
      </c>
      <c r="B26" s="99"/>
      <c r="C26" s="106" t="s">
        <v>1570</v>
      </c>
      <c r="D26" s="99"/>
    </row>
    <row r="27" s="121" customFormat="1" ht="20.1" customHeight="1" spans="1:4">
      <c r="A27" s="99" t="s">
        <v>1574</v>
      </c>
      <c r="B27" s="99"/>
      <c r="C27" s="103" t="s">
        <v>1575</v>
      </c>
      <c r="D27" s="99"/>
    </row>
    <row r="28" s="121" customFormat="1" ht="20.1" customHeight="1" spans="1:4">
      <c r="A28" s="118" t="s">
        <v>1498</v>
      </c>
      <c r="B28" s="99"/>
      <c r="C28" s="101" t="s">
        <v>1489</v>
      </c>
      <c r="D28" s="99">
        <f>SUM(D29:D30)</f>
        <v>0</v>
      </c>
    </row>
    <row r="29" s="121" customFormat="1" ht="20.1" customHeight="1" spans="1:4">
      <c r="A29" s="118" t="s">
        <v>1500</v>
      </c>
      <c r="B29" s="99"/>
      <c r="C29" s="105" t="s">
        <v>1570</v>
      </c>
      <c r="D29" s="99"/>
    </row>
    <row r="30" s="121" customFormat="1" ht="20.1" customHeight="1" spans="1:4">
      <c r="A30" s="118" t="s">
        <v>1502</v>
      </c>
      <c r="B30" s="99">
        <v>392</v>
      </c>
      <c r="C30" s="105" t="s">
        <v>1576</v>
      </c>
      <c r="D30" s="99"/>
    </row>
    <row r="31" s="121" customFormat="1" ht="20.1" customHeight="1" spans="1:4">
      <c r="A31" s="118" t="s">
        <v>1504</v>
      </c>
      <c r="B31" s="99"/>
      <c r="C31" s="118" t="s">
        <v>1491</v>
      </c>
      <c r="D31" s="99">
        <f>SUM(D32:D33)</f>
        <v>0</v>
      </c>
    </row>
    <row r="32" s="121" customFormat="1" ht="20.1" customHeight="1" spans="1:4">
      <c r="A32" s="99" t="s">
        <v>1506</v>
      </c>
      <c r="B32" s="99"/>
      <c r="C32" s="118" t="s">
        <v>1493</v>
      </c>
      <c r="D32" s="99"/>
    </row>
    <row r="33" s="121" customFormat="1" ht="20.1" customHeight="1" spans="1:4">
      <c r="A33" s="99"/>
      <c r="B33" s="99"/>
      <c r="C33" s="118" t="s">
        <v>1495</v>
      </c>
      <c r="D33" s="99">
        <f>SUM(D34:D37)</f>
        <v>0</v>
      </c>
    </row>
    <row r="34" s="121" customFormat="1" ht="20.1" customHeight="1" spans="1:4">
      <c r="A34" s="99"/>
      <c r="B34" s="99"/>
      <c r="C34" s="118" t="s">
        <v>1577</v>
      </c>
      <c r="D34" s="99"/>
    </row>
    <row r="35" s="121" customFormat="1" ht="20.1" customHeight="1" spans="1:4">
      <c r="A35" s="99"/>
      <c r="B35" s="99"/>
      <c r="C35" s="118" t="s">
        <v>1578</v>
      </c>
      <c r="D35" s="99"/>
    </row>
    <row r="36" s="121" customFormat="1" ht="20.1" customHeight="1" spans="1:4">
      <c r="A36" s="106"/>
      <c r="B36" s="99"/>
      <c r="C36" s="118" t="s">
        <v>1579</v>
      </c>
      <c r="D36" s="99"/>
    </row>
    <row r="37" s="121" customFormat="1" ht="20.1" customHeight="1" spans="1:4">
      <c r="A37" s="106"/>
      <c r="B37" s="99"/>
      <c r="C37" s="118" t="s">
        <v>1580</v>
      </c>
      <c r="D37" s="99"/>
    </row>
    <row r="38" s="121" customFormat="1" ht="20.1" customHeight="1" spans="1:4">
      <c r="A38" s="106"/>
      <c r="B38" s="99"/>
      <c r="C38" s="118" t="s">
        <v>1497</v>
      </c>
      <c r="D38" s="99">
        <f>SUM(D39,D52,D56,D57,D63,D67,D71,D75,D81)</f>
        <v>0</v>
      </c>
    </row>
    <row r="39" s="122" customFormat="1" ht="20.1" customHeight="1" spans="1:4">
      <c r="A39" s="106"/>
      <c r="B39" s="99"/>
      <c r="C39" s="118" t="s">
        <v>1499</v>
      </c>
      <c r="D39" s="99">
        <f>SUM(D40:D51)</f>
        <v>0</v>
      </c>
    </row>
    <row r="40" s="121" customFormat="1" ht="20.1" customHeight="1" spans="1:4">
      <c r="A40" s="106"/>
      <c r="B40" s="99"/>
      <c r="C40" s="103" t="s">
        <v>1581</v>
      </c>
      <c r="D40" s="99"/>
    </row>
    <row r="41" s="121" customFormat="1" ht="20.1" customHeight="1" spans="1:4">
      <c r="A41" s="106"/>
      <c r="B41" s="99"/>
      <c r="C41" s="103" t="s">
        <v>1582</v>
      </c>
      <c r="D41" s="99"/>
    </row>
    <row r="42" s="121" customFormat="1" ht="20.1" customHeight="1" spans="1:4">
      <c r="A42" s="106"/>
      <c r="B42" s="99"/>
      <c r="C42" s="103" t="s">
        <v>1583</v>
      </c>
      <c r="D42" s="99"/>
    </row>
    <row r="43" s="121" customFormat="1" ht="20.1" customHeight="1" spans="1:4">
      <c r="A43" s="106"/>
      <c r="B43" s="99"/>
      <c r="C43" s="103" t="s">
        <v>1584</v>
      </c>
      <c r="D43" s="99"/>
    </row>
    <row r="44" s="121" customFormat="1" ht="20.1" customHeight="1" spans="1:4">
      <c r="A44" s="106"/>
      <c r="B44" s="99"/>
      <c r="C44" s="103" t="s">
        <v>1585</v>
      </c>
      <c r="D44" s="99"/>
    </row>
    <row r="45" s="121" customFormat="1" ht="20.1" customHeight="1" spans="1:4">
      <c r="A45" s="106"/>
      <c r="B45" s="99"/>
      <c r="C45" s="103" t="s">
        <v>1586</v>
      </c>
      <c r="D45" s="99"/>
    </row>
    <row r="46" s="121" customFormat="1" ht="20.1" customHeight="1" spans="1:4">
      <c r="A46" s="106"/>
      <c r="B46" s="99"/>
      <c r="C46" s="103" t="s">
        <v>1587</v>
      </c>
      <c r="D46" s="99"/>
    </row>
    <row r="47" s="121" customFormat="1" ht="20.1" customHeight="1" spans="1:4">
      <c r="A47" s="106"/>
      <c r="B47" s="99"/>
      <c r="C47" s="103" t="s">
        <v>1588</v>
      </c>
      <c r="D47" s="99"/>
    </row>
    <row r="48" s="121" customFormat="1" ht="20.1" customHeight="1" spans="1:4">
      <c r="A48" s="118"/>
      <c r="B48" s="99"/>
      <c r="C48" s="103" t="s">
        <v>1589</v>
      </c>
      <c r="D48" s="99"/>
    </row>
    <row r="49" s="121" customFormat="1" ht="20.1" customHeight="1" spans="1:4">
      <c r="A49" s="118"/>
      <c r="B49" s="99"/>
      <c r="C49" s="128" t="s">
        <v>1590</v>
      </c>
      <c r="D49" s="99"/>
    </row>
    <row r="50" s="121" customFormat="1" ht="20.1" customHeight="1" spans="1:4">
      <c r="A50" s="118"/>
      <c r="B50" s="99"/>
      <c r="C50" s="128" t="s">
        <v>1591</v>
      </c>
      <c r="D50" s="99"/>
    </row>
    <row r="51" s="121" customFormat="1" ht="20.1" customHeight="1" spans="1:4">
      <c r="A51" s="118"/>
      <c r="B51" s="99"/>
      <c r="C51" s="103" t="s">
        <v>1592</v>
      </c>
      <c r="D51" s="99"/>
    </row>
    <row r="52" s="121" customFormat="1" ht="20.1" customHeight="1" spans="1:4">
      <c r="A52" s="118"/>
      <c r="B52" s="99"/>
      <c r="C52" s="118" t="s">
        <v>1501</v>
      </c>
      <c r="D52" s="99">
        <f>SUM(D53:D55)</f>
        <v>0</v>
      </c>
    </row>
    <row r="53" s="121" customFormat="1" ht="20.1" customHeight="1" spans="1:4">
      <c r="A53" s="118"/>
      <c r="B53" s="99"/>
      <c r="C53" s="103" t="s">
        <v>1581</v>
      </c>
      <c r="D53" s="99"/>
    </row>
    <row r="54" s="121" customFormat="1" ht="20.1" customHeight="1" spans="1:4">
      <c r="A54" s="118"/>
      <c r="B54" s="99"/>
      <c r="C54" s="103" t="s">
        <v>1582</v>
      </c>
      <c r="D54" s="99"/>
    </row>
    <row r="55" s="121" customFormat="1" ht="20.1" customHeight="1" spans="1:4">
      <c r="A55" s="118"/>
      <c r="B55" s="99"/>
      <c r="C55" s="103" t="s">
        <v>1593</v>
      </c>
      <c r="D55" s="99"/>
    </row>
    <row r="56" s="121" customFormat="1" ht="20.1" customHeight="1" spans="1:4">
      <c r="A56" s="118"/>
      <c r="B56" s="99"/>
      <c r="C56" s="129" t="s">
        <v>1594</v>
      </c>
      <c r="D56" s="99"/>
    </row>
    <row r="57" s="121" customFormat="1" ht="20.1" customHeight="1" spans="1:4">
      <c r="A57" s="118"/>
      <c r="B57" s="99"/>
      <c r="C57" s="129" t="s">
        <v>1505</v>
      </c>
      <c r="D57" s="99">
        <f>SUM(D58:D62)</f>
        <v>0</v>
      </c>
    </row>
    <row r="58" s="121" customFormat="1" ht="20.1" customHeight="1" spans="1:4">
      <c r="A58" s="118"/>
      <c r="B58" s="99"/>
      <c r="C58" s="103" t="s">
        <v>1595</v>
      </c>
      <c r="D58" s="99"/>
    </row>
    <row r="59" s="121" customFormat="1" ht="20.1" customHeight="1" spans="1:4">
      <c r="A59" s="118"/>
      <c r="B59" s="130"/>
      <c r="C59" s="103" t="s">
        <v>1596</v>
      </c>
      <c r="D59" s="99"/>
    </row>
    <row r="60" s="121" customFormat="1" ht="20.1" customHeight="1" spans="1:4">
      <c r="A60" s="118"/>
      <c r="B60" s="99"/>
      <c r="C60" s="103" t="s">
        <v>1597</v>
      </c>
      <c r="D60" s="99"/>
    </row>
    <row r="61" s="121" customFormat="1" ht="20.1" customHeight="1" spans="1:4">
      <c r="A61" s="118"/>
      <c r="B61" s="99"/>
      <c r="C61" s="103" t="s">
        <v>1598</v>
      </c>
      <c r="D61" s="99"/>
    </row>
    <row r="62" s="121" customFormat="1" ht="20.1" customHeight="1" spans="1:4">
      <c r="A62" s="118"/>
      <c r="B62" s="99"/>
      <c r="C62" s="103" t="s">
        <v>1599</v>
      </c>
      <c r="D62" s="99"/>
    </row>
    <row r="63" s="121" customFormat="1" ht="20.1" customHeight="1" spans="1:4">
      <c r="A63" s="118"/>
      <c r="B63" s="99"/>
      <c r="C63" s="129" t="s">
        <v>1600</v>
      </c>
      <c r="D63" s="99">
        <f>SUM(D64:D66)</f>
        <v>0</v>
      </c>
    </row>
    <row r="64" s="121" customFormat="1" ht="20.1" customHeight="1" spans="1:4">
      <c r="A64" s="118"/>
      <c r="B64" s="99"/>
      <c r="C64" s="118" t="s">
        <v>1601</v>
      </c>
      <c r="D64" s="99"/>
    </row>
    <row r="65" s="121" customFormat="1" ht="20.1" customHeight="1" spans="1:4">
      <c r="A65" s="118"/>
      <c r="B65" s="99"/>
      <c r="C65" s="118" t="s">
        <v>1602</v>
      </c>
      <c r="D65" s="99"/>
    </row>
    <row r="66" s="121" customFormat="1" ht="20.1" customHeight="1" spans="1:4">
      <c r="A66" s="118"/>
      <c r="B66" s="99"/>
      <c r="C66" s="118" t="s">
        <v>1603</v>
      </c>
      <c r="D66" s="99"/>
    </row>
    <row r="67" s="121" customFormat="1" ht="20.1" customHeight="1" spans="1:4">
      <c r="A67" s="118"/>
      <c r="B67" s="99"/>
      <c r="C67" s="102" t="s">
        <v>1508</v>
      </c>
      <c r="D67" s="99">
        <f>SUM(D68:D70)</f>
        <v>0</v>
      </c>
    </row>
    <row r="68" s="121" customFormat="1" ht="20.1" customHeight="1" spans="1:4">
      <c r="A68" s="118"/>
      <c r="B68" s="99"/>
      <c r="C68" s="105" t="s">
        <v>1581</v>
      </c>
      <c r="D68" s="99"/>
    </row>
    <row r="69" s="121" customFormat="1" ht="20.1" customHeight="1" spans="1:4">
      <c r="A69" s="118"/>
      <c r="B69" s="99"/>
      <c r="C69" s="105" t="s">
        <v>1582</v>
      </c>
      <c r="D69" s="99"/>
    </row>
    <row r="70" s="121" customFormat="1" ht="20.1" customHeight="1" spans="1:4">
      <c r="A70" s="118"/>
      <c r="B70" s="99"/>
      <c r="C70" s="131" t="s">
        <v>1604</v>
      </c>
      <c r="D70" s="99"/>
    </row>
    <row r="71" s="121" customFormat="1" ht="20.1" customHeight="1" spans="1:4">
      <c r="A71" s="118"/>
      <c r="B71" s="99"/>
      <c r="C71" s="102" t="s">
        <v>1509</v>
      </c>
      <c r="D71" s="99">
        <f>SUM(D72:D74)</f>
        <v>0</v>
      </c>
    </row>
    <row r="72" s="121" customFormat="1" ht="20.1" customHeight="1" spans="1:4">
      <c r="A72" s="118"/>
      <c r="B72" s="99"/>
      <c r="C72" s="105" t="s">
        <v>1581</v>
      </c>
      <c r="D72" s="99"/>
    </row>
    <row r="73" s="121" customFormat="1" ht="20.1" customHeight="1" spans="1:4">
      <c r="A73" s="118"/>
      <c r="B73" s="99"/>
      <c r="C73" s="105" t="s">
        <v>1582</v>
      </c>
      <c r="D73" s="99"/>
    </row>
    <row r="74" s="121" customFormat="1" ht="20.1" customHeight="1" spans="1:4">
      <c r="A74" s="118"/>
      <c r="B74" s="99"/>
      <c r="C74" s="132" t="s">
        <v>1605</v>
      </c>
      <c r="D74" s="99"/>
    </row>
    <row r="75" s="121" customFormat="1" ht="20.1" customHeight="1" spans="1:4">
      <c r="A75" s="118"/>
      <c r="B75" s="99"/>
      <c r="C75" s="102" t="s">
        <v>1510</v>
      </c>
      <c r="D75" s="99">
        <f>SUM(D76:D80)</f>
        <v>0</v>
      </c>
    </row>
    <row r="76" s="121" customFormat="1" ht="20.1" customHeight="1" spans="1:4">
      <c r="A76" s="118"/>
      <c r="B76" s="99"/>
      <c r="C76" s="105" t="s">
        <v>1595</v>
      </c>
      <c r="D76" s="99"/>
    </row>
    <row r="77" s="121" customFormat="1" ht="20.1" customHeight="1" spans="1:4">
      <c r="A77" s="118"/>
      <c r="B77" s="99"/>
      <c r="C77" s="105" t="s">
        <v>1596</v>
      </c>
      <c r="D77" s="99"/>
    </row>
    <row r="78" s="121" customFormat="1" ht="20.1" customHeight="1" spans="1:4">
      <c r="A78" s="118"/>
      <c r="B78" s="99"/>
      <c r="C78" s="105" t="s">
        <v>1597</v>
      </c>
      <c r="D78" s="99"/>
    </row>
    <row r="79" s="121" customFormat="1" ht="20.1" customHeight="1" spans="1:4">
      <c r="A79" s="118"/>
      <c r="B79" s="99"/>
      <c r="C79" s="105" t="s">
        <v>1598</v>
      </c>
      <c r="D79" s="99"/>
    </row>
    <row r="80" s="121" customFormat="1" ht="20.1" customHeight="1" spans="1:4">
      <c r="A80" s="118"/>
      <c r="B80" s="99"/>
      <c r="C80" s="105" t="s">
        <v>1606</v>
      </c>
      <c r="D80" s="99"/>
    </row>
    <row r="81" s="121" customFormat="1" ht="20.1" customHeight="1" spans="1:4">
      <c r="A81" s="118"/>
      <c r="B81" s="99"/>
      <c r="C81" s="102" t="s">
        <v>1511</v>
      </c>
      <c r="D81" s="99">
        <f>SUM(D82:D83)</f>
        <v>0</v>
      </c>
    </row>
    <row r="82" s="121" customFormat="1" ht="20.1" customHeight="1" spans="1:4">
      <c r="A82" s="118"/>
      <c r="B82" s="99"/>
      <c r="C82" s="105" t="s">
        <v>1601</v>
      </c>
      <c r="D82" s="99"/>
    </row>
    <row r="83" s="121" customFormat="1" ht="20.1" customHeight="1" spans="1:4">
      <c r="A83" s="118"/>
      <c r="B83" s="99"/>
      <c r="C83" s="105" t="s">
        <v>1607</v>
      </c>
      <c r="D83" s="99"/>
    </row>
    <row r="84" s="121" customFormat="1" ht="20.1" customHeight="1" spans="1:4">
      <c r="A84" s="118"/>
      <c r="B84" s="99"/>
      <c r="C84" s="118" t="s">
        <v>1512</v>
      </c>
      <c r="D84" s="99">
        <f>SUM(D85,D90,D95,D100,D103)</f>
        <v>0</v>
      </c>
    </row>
    <row r="85" s="121" customFormat="1" ht="20.1" customHeight="1" spans="1:4">
      <c r="A85" s="118"/>
      <c r="B85" s="99"/>
      <c r="C85" s="104" t="s">
        <v>1513</v>
      </c>
      <c r="D85" s="99">
        <f>SUM(D86:D89)</f>
        <v>0</v>
      </c>
    </row>
    <row r="86" s="121" customFormat="1" ht="20.1" customHeight="1" spans="1:4">
      <c r="A86" s="118"/>
      <c r="B86" s="99"/>
      <c r="C86" s="103" t="s">
        <v>1570</v>
      </c>
      <c r="D86" s="99"/>
    </row>
    <row r="87" s="121" customFormat="1" ht="20.1" customHeight="1" spans="1:4">
      <c r="A87" s="118"/>
      <c r="B87" s="99"/>
      <c r="C87" s="103" t="s">
        <v>1608</v>
      </c>
      <c r="D87" s="99"/>
    </row>
    <row r="88" s="121" customFormat="1" ht="20.1" customHeight="1" spans="1:4">
      <c r="A88" s="118"/>
      <c r="B88" s="99"/>
      <c r="C88" s="103" t="s">
        <v>1609</v>
      </c>
      <c r="D88" s="99"/>
    </row>
    <row r="89" s="121" customFormat="1" ht="20.1" customHeight="1" spans="1:4">
      <c r="A89" s="118"/>
      <c r="B89" s="99"/>
      <c r="C89" s="103" t="s">
        <v>1610</v>
      </c>
      <c r="D89" s="99"/>
    </row>
    <row r="90" s="121" customFormat="1" ht="20.1" customHeight="1" spans="1:4">
      <c r="A90" s="118"/>
      <c r="B90" s="99"/>
      <c r="C90" s="103" t="s">
        <v>1514</v>
      </c>
      <c r="D90" s="99">
        <f>SUM(D91:D94)</f>
        <v>0</v>
      </c>
    </row>
    <row r="91" s="121" customFormat="1" ht="20.1" customHeight="1" spans="1:4">
      <c r="A91" s="118"/>
      <c r="B91" s="99"/>
      <c r="C91" s="103" t="s">
        <v>1570</v>
      </c>
      <c r="D91" s="99"/>
    </row>
    <row r="92" s="121" customFormat="1" ht="20.1" customHeight="1" spans="1:4">
      <c r="A92" s="118"/>
      <c r="B92" s="99"/>
      <c r="C92" s="103" t="s">
        <v>1608</v>
      </c>
      <c r="D92" s="99"/>
    </row>
    <row r="93" s="121" customFormat="1" ht="20.1" customHeight="1" spans="1:4">
      <c r="A93" s="118"/>
      <c r="B93" s="99"/>
      <c r="C93" s="103" t="s">
        <v>1611</v>
      </c>
      <c r="D93" s="99"/>
    </row>
    <row r="94" s="121" customFormat="1" ht="20.1" customHeight="1" spans="1:4">
      <c r="A94" s="118"/>
      <c r="B94" s="99"/>
      <c r="C94" s="103" t="s">
        <v>1612</v>
      </c>
      <c r="D94" s="99"/>
    </row>
    <row r="95" s="121" customFormat="1" ht="20.1" customHeight="1" spans="1:4">
      <c r="A95" s="118"/>
      <c r="B95" s="99"/>
      <c r="C95" s="104" t="s">
        <v>1515</v>
      </c>
      <c r="D95" s="99">
        <f>SUM(D96:D99)</f>
        <v>0</v>
      </c>
    </row>
    <row r="96" s="121" customFormat="1" ht="20.1" customHeight="1" spans="1:4">
      <c r="A96" s="118"/>
      <c r="B96" s="99"/>
      <c r="C96" s="103" t="s">
        <v>1613</v>
      </c>
      <c r="D96" s="99"/>
    </row>
    <row r="97" s="121" customFormat="1" ht="20.1" customHeight="1" spans="1:4">
      <c r="A97" s="118"/>
      <c r="B97" s="99"/>
      <c r="C97" s="103" t="s">
        <v>1614</v>
      </c>
      <c r="D97" s="99"/>
    </row>
    <row r="98" s="121" customFormat="1" ht="20.1" customHeight="1" spans="1:4">
      <c r="A98" s="118"/>
      <c r="B98" s="99"/>
      <c r="C98" s="103" t="s">
        <v>1615</v>
      </c>
      <c r="D98" s="99"/>
    </row>
    <row r="99" s="121" customFormat="1" ht="20.1" customHeight="1" spans="1:4">
      <c r="A99" s="118"/>
      <c r="B99" s="99"/>
      <c r="C99" s="103" t="s">
        <v>1616</v>
      </c>
      <c r="D99" s="99"/>
    </row>
    <row r="100" s="121" customFormat="1" ht="20.1" customHeight="1" spans="1:4">
      <c r="A100" s="118"/>
      <c r="B100" s="99"/>
      <c r="C100" s="105" t="s">
        <v>1516</v>
      </c>
      <c r="D100" s="99">
        <f>SUM(D101:D102)</f>
        <v>0</v>
      </c>
    </row>
    <row r="101" s="121" customFormat="1" ht="20.1" customHeight="1" spans="1:4">
      <c r="A101" s="118"/>
      <c r="B101" s="99"/>
      <c r="C101" s="105" t="s">
        <v>1570</v>
      </c>
      <c r="D101" s="99"/>
    </row>
    <row r="102" s="121" customFormat="1" ht="20.1" customHeight="1" spans="1:4">
      <c r="A102" s="118"/>
      <c r="B102" s="99"/>
      <c r="C102" s="105" t="s">
        <v>1617</v>
      </c>
      <c r="D102" s="99"/>
    </row>
    <row r="103" s="121" customFormat="1" ht="20.1" customHeight="1" spans="1:4">
      <c r="A103" s="118"/>
      <c r="B103" s="99"/>
      <c r="C103" s="105" t="s">
        <v>1517</v>
      </c>
      <c r="D103" s="99">
        <f>SUM(D104:D107)</f>
        <v>0</v>
      </c>
    </row>
    <row r="104" s="121" customFormat="1" ht="20.1" customHeight="1" spans="1:4">
      <c r="A104" s="118"/>
      <c r="B104" s="99"/>
      <c r="C104" s="105" t="s">
        <v>1613</v>
      </c>
      <c r="D104" s="99"/>
    </row>
    <row r="105" s="121" customFormat="1" ht="20.1" customHeight="1" spans="1:4">
      <c r="A105" s="118"/>
      <c r="B105" s="99"/>
      <c r="C105" s="105" t="s">
        <v>1614</v>
      </c>
      <c r="D105" s="99"/>
    </row>
    <row r="106" s="121" customFormat="1" ht="20.1" customHeight="1" spans="1:4">
      <c r="A106" s="118"/>
      <c r="B106" s="99"/>
      <c r="C106" s="105" t="s">
        <v>1615</v>
      </c>
      <c r="D106" s="99"/>
    </row>
    <row r="107" s="121" customFormat="1" ht="20.1" customHeight="1" spans="1:4">
      <c r="A107" s="118"/>
      <c r="B107" s="99"/>
      <c r="C107" s="105" t="s">
        <v>1618</v>
      </c>
      <c r="D107" s="99"/>
    </row>
    <row r="108" s="121" customFormat="1" ht="20.1" customHeight="1" spans="1:4">
      <c r="A108" s="118"/>
      <c r="B108" s="99"/>
      <c r="C108" s="106" t="s">
        <v>1518</v>
      </c>
      <c r="D108" s="99">
        <f>SUM(D109,D114,D119,D124,D133,D140)</f>
        <v>0</v>
      </c>
    </row>
    <row r="109" s="121" customFormat="1" ht="20.1" customHeight="1" spans="1:4">
      <c r="A109" s="118"/>
      <c r="B109" s="99"/>
      <c r="C109" s="104" t="s">
        <v>1519</v>
      </c>
      <c r="D109" s="99">
        <f>SUM(D110:D113)</f>
        <v>0</v>
      </c>
    </row>
    <row r="110" s="121" customFormat="1" ht="20.1" customHeight="1" spans="1:4">
      <c r="A110" s="118"/>
      <c r="B110" s="99"/>
      <c r="C110" s="103" t="s">
        <v>1619</v>
      </c>
      <c r="D110" s="99"/>
    </row>
    <row r="111" s="121" customFormat="1" ht="20.1" customHeight="1" spans="1:4">
      <c r="A111" s="118"/>
      <c r="B111" s="99"/>
      <c r="C111" s="103" t="s">
        <v>1620</v>
      </c>
      <c r="D111" s="99"/>
    </row>
    <row r="112" s="121" customFormat="1" ht="20.1" customHeight="1" spans="1:4">
      <c r="A112" s="118"/>
      <c r="B112" s="99"/>
      <c r="C112" s="103" t="s">
        <v>1621</v>
      </c>
      <c r="D112" s="99"/>
    </row>
    <row r="113" s="121" customFormat="1" ht="20.1" customHeight="1" spans="1:4">
      <c r="A113" s="118"/>
      <c r="B113" s="99"/>
      <c r="C113" s="103" t="s">
        <v>1622</v>
      </c>
      <c r="D113" s="99"/>
    </row>
    <row r="114" s="121" customFormat="1" ht="20.1" customHeight="1" spans="1:4">
      <c r="A114" s="118"/>
      <c r="B114" s="99"/>
      <c r="C114" s="104" t="s">
        <v>1520</v>
      </c>
      <c r="D114" s="99">
        <f>SUM(D115:D118)</f>
        <v>0</v>
      </c>
    </row>
    <row r="115" s="121" customFormat="1" ht="20.1" customHeight="1" spans="1:4">
      <c r="A115" s="118"/>
      <c r="B115" s="99"/>
      <c r="C115" s="103" t="s">
        <v>1621</v>
      </c>
      <c r="D115" s="99"/>
    </row>
    <row r="116" s="121" customFormat="1" ht="20.1" customHeight="1" spans="1:4">
      <c r="A116" s="118"/>
      <c r="B116" s="99"/>
      <c r="C116" s="103" t="s">
        <v>1623</v>
      </c>
      <c r="D116" s="99"/>
    </row>
    <row r="117" s="121" customFormat="1" ht="20.1" customHeight="1" spans="1:4">
      <c r="A117" s="118"/>
      <c r="B117" s="99"/>
      <c r="C117" s="103" t="s">
        <v>1624</v>
      </c>
      <c r="D117" s="99"/>
    </row>
    <row r="118" s="121" customFormat="1" ht="20.1" customHeight="1" spans="1:4">
      <c r="A118" s="118"/>
      <c r="B118" s="99"/>
      <c r="C118" s="103" t="s">
        <v>1625</v>
      </c>
      <c r="D118" s="99"/>
    </row>
    <row r="119" s="121" customFormat="1" ht="20.1" customHeight="1" spans="1:4">
      <c r="A119" s="118"/>
      <c r="B119" s="99"/>
      <c r="C119" s="104" t="s">
        <v>1521</v>
      </c>
      <c r="D119" s="99">
        <f>SUM(D120:D123)</f>
        <v>0</v>
      </c>
    </row>
    <row r="120" s="121" customFormat="1" ht="20.1" customHeight="1" spans="1:4">
      <c r="A120" s="118"/>
      <c r="B120" s="99"/>
      <c r="C120" s="103" t="s">
        <v>1626</v>
      </c>
      <c r="D120" s="99"/>
    </row>
    <row r="121" s="121" customFormat="1" ht="20.1" customHeight="1" spans="1:4">
      <c r="A121" s="118"/>
      <c r="B121" s="99"/>
      <c r="C121" s="103" t="s">
        <v>1627</v>
      </c>
      <c r="D121" s="99"/>
    </row>
    <row r="122" s="121" customFormat="1" ht="20.1" customHeight="1" spans="1:4">
      <c r="A122" s="118"/>
      <c r="B122" s="99"/>
      <c r="C122" s="103" t="s">
        <v>1628</v>
      </c>
      <c r="D122" s="99"/>
    </row>
    <row r="123" s="121" customFormat="1" ht="20.1" customHeight="1" spans="1:4">
      <c r="A123" s="118"/>
      <c r="B123" s="99"/>
      <c r="C123" s="103" t="s">
        <v>1629</v>
      </c>
      <c r="D123" s="99"/>
    </row>
    <row r="124" s="121" customFormat="1" ht="20.1" customHeight="1" spans="1:4">
      <c r="A124" s="118"/>
      <c r="B124" s="99"/>
      <c r="C124" s="103" t="s">
        <v>1522</v>
      </c>
      <c r="D124" s="99">
        <f>SUM(D125:D132)</f>
        <v>0</v>
      </c>
    </row>
    <row r="125" s="121" customFormat="1" ht="20.1" customHeight="1" spans="1:4">
      <c r="A125" s="118"/>
      <c r="B125" s="99"/>
      <c r="C125" s="103" t="s">
        <v>1630</v>
      </c>
      <c r="D125" s="99"/>
    </row>
    <row r="126" s="121" customFormat="1" ht="20.1" customHeight="1" spans="1:4">
      <c r="A126" s="118"/>
      <c r="B126" s="99"/>
      <c r="C126" s="103" t="s">
        <v>1631</v>
      </c>
      <c r="D126" s="99"/>
    </row>
    <row r="127" s="121" customFormat="1" ht="20.1" customHeight="1" spans="1:4">
      <c r="A127" s="118"/>
      <c r="B127" s="99"/>
      <c r="C127" s="103" t="s">
        <v>1632</v>
      </c>
      <c r="D127" s="99"/>
    </row>
    <row r="128" s="121" customFormat="1" ht="20.1" customHeight="1" spans="1:4">
      <c r="A128" s="118"/>
      <c r="B128" s="99"/>
      <c r="C128" s="103" t="s">
        <v>1633</v>
      </c>
      <c r="D128" s="99"/>
    </row>
    <row r="129" s="121" customFormat="1" ht="20.1" customHeight="1" spans="1:4">
      <c r="A129" s="118"/>
      <c r="B129" s="99"/>
      <c r="C129" s="103" t="s">
        <v>1634</v>
      </c>
      <c r="D129" s="99"/>
    </row>
    <row r="130" s="121" customFormat="1" ht="20.1" customHeight="1" spans="1:4">
      <c r="A130" s="118"/>
      <c r="B130" s="99"/>
      <c r="C130" s="103" t="s">
        <v>1635</v>
      </c>
      <c r="D130" s="99"/>
    </row>
    <row r="131" s="121" customFormat="1" ht="20.1" customHeight="1" spans="1:4">
      <c r="A131" s="118"/>
      <c r="B131" s="99"/>
      <c r="C131" s="103" t="s">
        <v>1636</v>
      </c>
      <c r="D131" s="99"/>
    </row>
    <row r="132" s="121" customFormat="1" ht="20.1" customHeight="1" spans="1:4">
      <c r="A132" s="118"/>
      <c r="B132" s="99"/>
      <c r="C132" s="103" t="s">
        <v>1637</v>
      </c>
      <c r="D132" s="99"/>
    </row>
    <row r="133" s="121" customFormat="1" ht="20.1" customHeight="1" spans="1:4">
      <c r="A133" s="118"/>
      <c r="B133" s="99"/>
      <c r="C133" s="103" t="s">
        <v>1523</v>
      </c>
      <c r="D133" s="99">
        <f>SUM(D134:D139)</f>
        <v>0</v>
      </c>
    </row>
    <row r="134" s="121" customFormat="1" ht="20.1" customHeight="1" spans="1:4">
      <c r="A134" s="118"/>
      <c r="B134" s="99"/>
      <c r="C134" s="103" t="s">
        <v>1638</v>
      </c>
      <c r="D134" s="99"/>
    </row>
    <row r="135" s="121" customFormat="1" ht="20.1" customHeight="1" spans="1:4">
      <c r="A135" s="118"/>
      <c r="B135" s="99"/>
      <c r="C135" s="103" t="s">
        <v>1639</v>
      </c>
      <c r="D135" s="99"/>
    </row>
    <row r="136" s="121" customFormat="1" ht="20.1" customHeight="1" spans="1:4">
      <c r="A136" s="118"/>
      <c r="B136" s="99"/>
      <c r="C136" s="103" t="s">
        <v>1640</v>
      </c>
      <c r="D136" s="99"/>
    </row>
    <row r="137" s="121" customFormat="1" ht="20.1" customHeight="1" spans="1:4">
      <c r="A137" s="118"/>
      <c r="B137" s="99"/>
      <c r="C137" s="103" t="s">
        <v>1641</v>
      </c>
      <c r="D137" s="99"/>
    </row>
    <row r="138" s="121" customFormat="1" ht="20.1" customHeight="1" spans="1:4">
      <c r="A138" s="118"/>
      <c r="B138" s="99"/>
      <c r="C138" s="103" t="s">
        <v>1642</v>
      </c>
      <c r="D138" s="99"/>
    </row>
    <row r="139" s="121" customFormat="1" ht="20.1" customHeight="1" spans="1:4">
      <c r="A139" s="118"/>
      <c r="B139" s="99"/>
      <c r="C139" s="103" t="s">
        <v>1643</v>
      </c>
      <c r="D139" s="99"/>
    </row>
    <row r="140" s="121" customFormat="1" ht="20.1" customHeight="1" spans="1:4">
      <c r="A140" s="118"/>
      <c r="B140" s="99"/>
      <c r="C140" s="103" t="s">
        <v>1524</v>
      </c>
      <c r="D140" s="99">
        <f>SUM(D141:D148)</f>
        <v>0</v>
      </c>
    </row>
    <row r="141" s="121" customFormat="1" ht="20.1" customHeight="1" spans="1:4">
      <c r="A141" s="118"/>
      <c r="B141" s="99"/>
      <c r="C141" s="103" t="s">
        <v>1644</v>
      </c>
      <c r="D141" s="99"/>
    </row>
    <row r="142" s="121" customFormat="1" ht="20.1" customHeight="1" spans="1:4">
      <c r="A142" s="118"/>
      <c r="B142" s="99"/>
      <c r="C142" s="103" t="s">
        <v>1645</v>
      </c>
      <c r="D142" s="99"/>
    </row>
    <row r="143" s="121" customFormat="1" ht="20.1" customHeight="1" spans="1:4">
      <c r="A143" s="118"/>
      <c r="B143" s="99"/>
      <c r="C143" s="103" t="s">
        <v>1646</v>
      </c>
      <c r="D143" s="99"/>
    </row>
    <row r="144" s="121" customFormat="1" ht="20.1" customHeight="1" spans="1:4">
      <c r="A144" s="118"/>
      <c r="B144" s="99"/>
      <c r="C144" s="103" t="s">
        <v>1647</v>
      </c>
      <c r="D144" s="99"/>
    </row>
    <row r="145" s="121" customFormat="1" ht="20.1" customHeight="1" spans="1:4">
      <c r="A145" s="118"/>
      <c r="B145" s="99"/>
      <c r="C145" s="103" t="s">
        <v>1648</v>
      </c>
      <c r="D145" s="99"/>
    </row>
    <row r="146" s="121" customFormat="1" ht="20.1" customHeight="1" spans="1:4">
      <c r="A146" s="118"/>
      <c r="B146" s="99"/>
      <c r="C146" s="103" t="s">
        <v>1649</v>
      </c>
      <c r="D146" s="99"/>
    </row>
    <row r="147" s="121" customFormat="1" ht="20.1" customHeight="1" spans="1:4">
      <c r="A147" s="118"/>
      <c r="B147" s="99"/>
      <c r="C147" s="103" t="s">
        <v>1650</v>
      </c>
      <c r="D147" s="99"/>
    </row>
    <row r="148" s="121" customFormat="1" ht="20.1" customHeight="1" spans="1:4">
      <c r="A148" s="118"/>
      <c r="B148" s="99"/>
      <c r="C148" s="103" t="s">
        <v>1651</v>
      </c>
      <c r="D148" s="99"/>
    </row>
    <row r="149" s="121" customFormat="1" ht="20.1" customHeight="1" spans="1:4">
      <c r="A149" s="118"/>
      <c r="B149" s="99"/>
      <c r="C149" s="104" t="s">
        <v>1525</v>
      </c>
      <c r="D149" s="99"/>
    </row>
    <row r="150" s="121" customFormat="1" ht="20.1" customHeight="1" spans="1:4">
      <c r="A150" s="118"/>
      <c r="B150" s="99"/>
      <c r="C150" s="105" t="s">
        <v>1619</v>
      </c>
      <c r="D150" s="99"/>
    </row>
    <row r="151" s="121" customFormat="1" ht="20.1" customHeight="1" spans="1:4">
      <c r="A151" s="118"/>
      <c r="B151" s="99"/>
      <c r="C151" s="105" t="s">
        <v>1652</v>
      </c>
      <c r="D151" s="99"/>
    </row>
    <row r="152" s="121" customFormat="1" ht="20.1" customHeight="1" spans="1:4">
      <c r="A152" s="118"/>
      <c r="B152" s="99"/>
      <c r="C152" s="104" t="s">
        <v>1526</v>
      </c>
      <c r="D152" s="99"/>
    </row>
    <row r="153" s="121" customFormat="1" ht="20.1" customHeight="1" spans="1:4">
      <c r="A153" s="118"/>
      <c r="B153" s="99"/>
      <c r="C153" s="105" t="s">
        <v>1619</v>
      </c>
      <c r="D153" s="99"/>
    </row>
    <row r="154" s="121" customFormat="1" ht="20.1" customHeight="1" spans="1:4">
      <c r="A154" s="118"/>
      <c r="B154" s="99"/>
      <c r="C154" s="105" t="s">
        <v>1653</v>
      </c>
      <c r="D154" s="99"/>
    </row>
    <row r="155" s="121" customFormat="1" ht="20.1" customHeight="1" spans="1:4">
      <c r="A155" s="118"/>
      <c r="B155" s="99"/>
      <c r="C155" s="104" t="s">
        <v>1527</v>
      </c>
      <c r="D155" s="99"/>
    </row>
    <row r="156" s="121" customFormat="1" ht="20.1" customHeight="1" spans="1:4">
      <c r="A156" s="118"/>
      <c r="B156" s="99"/>
      <c r="C156" s="104" t="s">
        <v>1528</v>
      </c>
      <c r="D156" s="99"/>
    </row>
    <row r="157" s="121" customFormat="1" ht="20.1" customHeight="1" spans="1:4">
      <c r="A157" s="118"/>
      <c r="B157" s="99"/>
      <c r="C157" s="105" t="s">
        <v>1626</v>
      </c>
      <c r="D157" s="99"/>
    </row>
    <row r="158" s="121" customFormat="1" ht="20.1" customHeight="1" spans="1:4">
      <c r="A158" s="118"/>
      <c r="B158" s="99"/>
      <c r="C158" s="105" t="s">
        <v>1628</v>
      </c>
      <c r="D158" s="99"/>
    </row>
    <row r="159" s="121" customFormat="1" ht="20.1" customHeight="1" spans="1:4">
      <c r="A159" s="118"/>
      <c r="B159" s="99"/>
      <c r="C159" s="105" t="s">
        <v>1654</v>
      </c>
      <c r="D159" s="99"/>
    </row>
    <row r="160" s="121" customFormat="1" ht="20.1" customHeight="1" spans="1:4">
      <c r="A160" s="118"/>
      <c r="B160" s="99"/>
      <c r="C160" s="106" t="s">
        <v>1529</v>
      </c>
      <c r="D160" s="99"/>
    </row>
    <row r="161" s="121" customFormat="1" ht="20.1" customHeight="1" spans="1:4">
      <c r="A161" s="118"/>
      <c r="B161" s="99"/>
      <c r="C161" s="103" t="s">
        <v>1530</v>
      </c>
      <c r="D161" s="99"/>
    </row>
    <row r="162" s="121" customFormat="1" ht="20.1" customHeight="1" spans="1:4">
      <c r="A162" s="118"/>
      <c r="B162" s="99"/>
      <c r="C162" s="103" t="s">
        <v>1655</v>
      </c>
      <c r="D162" s="99"/>
    </row>
    <row r="163" s="121" customFormat="1" ht="20.1" customHeight="1" spans="1:4">
      <c r="A163" s="118"/>
      <c r="B163" s="99"/>
      <c r="C163" s="103" t="s">
        <v>1656</v>
      </c>
      <c r="D163" s="99"/>
    </row>
    <row r="164" s="121" customFormat="1" ht="20.1" customHeight="1" spans="1:4">
      <c r="A164" s="118"/>
      <c r="B164" s="99"/>
      <c r="C164" s="106" t="s">
        <v>1657</v>
      </c>
      <c r="D164" s="99">
        <f>SUM(D165,D166,D175)</f>
        <v>392</v>
      </c>
    </row>
    <row r="165" s="121" customFormat="1" ht="20.1" customHeight="1" spans="1:4">
      <c r="A165" s="118"/>
      <c r="B165" s="99"/>
      <c r="C165" s="104" t="s">
        <v>1658</v>
      </c>
      <c r="D165" s="99"/>
    </row>
    <row r="166" s="121" customFormat="1" ht="20.1" customHeight="1" spans="1:4">
      <c r="A166" s="118"/>
      <c r="B166" s="99"/>
      <c r="C166" s="103" t="s">
        <v>1533</v>
      </c>
      <c r="D166" s="99">
        <f>SUM(D167:D174)</f>
        <v>392</v>
      </c>
    </row>
    <row r="167" s="121" customFormat="1" ht="20.1" customHeight="1" spans="1:4">
      <c r="A167" s="118"/>
      <c r="B167" s="99"/>
      <c r="C167" s="128" t="s">
        <v>1659</v>
      </c>
      <c r="D167" s="99"/>
    </row>
    <row r="168" s="121" customFormat="1" ht="20.1" customHeight="1" spans="1:4">
      <c r="A168" s="118"/>
      <c r="B168" s="99"/>
      <c r="C168" s="103" t="s">
        <v>1660</v>
      </c>
      <c r="D168" s="99"/>
    </row>
    <row r="169" s="121" customFormat="1" ht="20.1" customHeight="1" spans="1:4">
      <c r="A169" s="118"/>
      <c r="B169" s="99"/>
      <c r="C169" s="103" t="s">
        <v>1661</v>
      </c>
      <c r="D169" s="99">
        <v>207</v>
      </c>
    </row>
    <row r="170" s="121" customFormat="1" ht="20.1" customHeight="1" spans="1:4">
      <c r="A170" s="118"/>
      <c r="B170" s="99"/>
      <c r="C170" s="103" t="s">
        <v>1662</v>
      </c>
      <c r="D170" s="99"/>
    </row>
    <row r="171" s="121" customFormat="1" ht="20.1" customHeight="1" spans="1:4">
      <c r="A171" s="118"/>
      <c r="B171" s="99"/>
      <c r="C171" s="103" t="s">
        <v>1663</v>
      </c>
      <c r="D171" s="99"/>
    </row>
    <row r="172" s="121" customFormat="1" ht="20.1" customHeight="1" spans="1:4">
      <c r="A172" s="118"/>
      <c r="B172" s="99"/>
      <c r="C172" s="103" t="s">
        <v>1664</v>
      </c>
      <c r="D172" s="99"/>
    </row>
    <row r="173" s="121" customFormat="1" ht="20.1" customHeight="1" spans="1:4">
      <c r="A173" s="118"/>
      <c r="B173" s="99"/>
      <c r="C173" s="103" t="s">
        <v>1665</v>
      </c>
      <c r="D173" s="99">
        <v>185</v>
      </c>
    </row>
    <row r="174" s="121" customFormat="1" ht="20.1" customHeight="1" spans="1:4">
      <c r="A174" s="118"/>
      <c r="B174" s="99"/>
      <c r="C174" s="103" t="s">
        <v>1666</v>
      </c>
      <c r="D174" s="99"/>
    </row>
    <row r="175" s="121" customFormat="1" ht="20.1" customHeight="1" spans="1:4">
      <c r="A175" s="118"/>
      <c r="B175" s="99"/>
      <c r="C175" s="104" t="s">
        <v>1534</v>
      </c>
      <c r="D175" s="99">
        <f>SUM(D176:D185)</f>
        <v>0</v>
      </c>
    </row>
    <row r="176" s="121" customFormat="1" ht="20.1" customHeight="1" spans="1:4">
      <c r="A176" s="118"/>
      <c r="B176" s="99"/>
      <c r="C176" s="128" t="s">
        <v>1667</v>
      </c>
      <c r="D176" s="99"/>
    </row>
    <row r="177" s="121" customFormat="1" ht="20.1" customHeight="1" spans="1:4">
      <c r="A177" s="118"/>
      <c r="B177" s="133"/>
      <c r="C177" s="103" t="s">
        <v>1668</v>
      </c>
      <c r="D177" s="99"/>
    </row>
    <row r="178" s="121" customFormat="1" ht="20.1" customHeight="1" spans="1:4">
      <c r="A178" s="118"/>
      <c r="B178" s="133"/>
      <c r="C178" s="103" t="s">
        <v>1669</v>
      </c>
      <c r="D178" s="99"/>
    </row>
    <row r="179" s="121" customFormat="1" ht="20.1" customHeight="1" spans="1:4">
      <c r="A179" s="118"/>
      <c r="B179" s="133"/>
      <c r="C179" s="103" t="s">
        <v>1670</v>
      </c>
      <c r="D179" s="99"/>
    </row>
    <row r="180" s="121" customFormat="1" ht="20.1" customHeight="1" spans="1:4">
      <c r="A180" s="118"/>
      <c r="B180" s="133"/>
      <c r="C180" s="103" t="s">
        <v>1671</v>
      </c>
      <c r="D180" s="99"/>
    </row>
    <row r="181" s="121" customFormat="1" ht="20.1" customHeight="1" spans="1:4">
      <c r="A181" s="118"/>
      <c r="B181" s="133"/>
      <c r="C181" s="103" t="s">
        <v>1672</v>
      </c>
      <c r="D181" s="99"/>
    </row>
    <row r="182" s="121" customFormat="1" ht="20.1" customHeight="1" spans="1:4">
      <c r="A182" s="118"/>
      <c r="B182" s="133"/>
      <c r="C182" s="103" t="s">
        <v>1673</v>
      </c>
      <c r="D182" s="99"/>
    </row>
    <row r="183" s="121" customFormat="1" ht="20.1" customHeight="1" spans="1:4">
      <c r="A183" s="118"/>
      <c r="B183" s="133"/>
      <c r="C183" s="103" t="s">
        <v>1674</v>
      </c>
      <c r="D183" s="99"/>
    </row>
    <row r="184" s="121" customFormat="1" ht="20.1" customHeight="1" spans="1:4">
      <c r="A184" s="118"/>
      <c r="B184" s="133"/>
      <c r="C184" s="103" t="s">
        <v>1675</v>
      </c>
      <c r="D184" s="99"/>
    </row>
    <row r="185" s="121" customFormat="1" ht="20.1" customHeight="1" spans="1:4">
      <c r="A185" s="118"/>
      <c r="B185" s="133"/>
      <c r="C185" s="103" t="s">
        <v>1676</v>
      </c>
      <c r="D185" s="99"/>
    </row>
    <row r="186" s="121" customFormat="1" ht="20.1" customHeight="1" spans="1:4">
      <c r="A186" s="118"/>
      <c r="B186" s="133"/>
      <c r="C186" s="106" t="s">
        <v>1677</v>
      </c>
      <c r="D186" s="99">
        <f>SUM(D187:D192)</f>
        <v>0</v>
      </c>
    </row>
    <row r="187" s="121" customFormat="1" ht="20.1" customHeight="1" spans="1:4">
      <c r="A187" s="118"/>
      <c r="B187" s="133"/>
      <c r="C187" s="106" t="s">
        <v>1678</v>
      </c>
      <c r="D187" s="99"/>
    </row>
    <row r="188" s="121" customFormat="1" ht="20.1" customHeight="1" spans="1:4">
      <c r="A188" s="118"/>
      <c r="B188" s="133"/>
      <c r="C188" s="106" t="s">
        <v>1679</v>
      </c>
      <c r="D188" s="99"/>
    </row>
    <row r="189" s="121" customFormat="1" ht="20.1" customHeight="1" spans="1:4">
      <c r="A189" s="118"/>
      <c r="B189" s="133"/>
      <c r="C189" s="106" t="s">
        <v>1680</v>
      </c>
      <c r="D189" s="99"/>
    </row>
    <row r="190" s="121" customFormat="1" ht="20.1" customHeight="1" spans="1:4">
      <c r="A190" s="118"/>
      <c r="B190" s="133"/>
      <c r="C190" s="127" t="s">
        <v>1681</v>
      </c>
      <c r="D190" s="99"/>
    </row>
    <row r="191" s="121" customFormat="1" ht="20.1" customHeight="1" spans="1:4">
      <c r="A191" s="118"/>
      <c r="B191" s="133"/>
      <c r="C191" s="106" t="s">
        <v>1682</v>
      </c>
      <c r="D191" s="99"/>
    </row>
    <row r="192" s="121" customFormat="1" ht="20.1" customHeight="1" spans="1:4">
      <c r="A192" s="118"/>
      <c r="B192" s="133"/>
      <c r="C192" s="106" t="s">
        <v>1683</v>
      </c>
      <c r="D192" s="99"/>
    </row>
    <row r="193" s="121" customFormat="1" ht="20.1" customHeight="1" spans="1:4">
      <c r="A193" s="118"/>
      <c r="B193" s="133"/>
      <c r="C193" s="106" t="s">
        <v>1684</v>
      </c>
      <c r="D193" s="133">
        <f>SUM(D194:D199)</f>
        <v>0</v>
      </c>
    </row>
    <row r="194" s="121" customFormat="1" ht="20.1" customHeight="1" spans="1:4">
      <c r="A194" s="118"/>
      <c r="B194" s="133"/>
      <c r="C194" s="106" t="s">
        <v>1685</v>
      </c>
      <c r="D194" s="133"/>
    </row>
    <row r="195" s="121" customFormat="1" ht="20.1" customHeight="1" spans="1:4">
      <c r="A195" s="118"/>
      <c r="B195" s="133"/>
      <c r="C195" s="106" t="s">
        <v>1686</v>
      </c>
      <c r="D195" s="133"/>
    </row>
    <row r="196" s="121" customFormat="1" ht="20.1" customHeight="1" spans="1:4">
      <c r="A196" s="118"/>
      <c r="B196" s="133"/>
      <c r="C196" s="106" t="s">
        <v>1680</v>
      </c>
      <c r="D196" s="133"/>
    </row>
    <row r="197" s="121" customFormat="1" ht="20.1" customHeight="1" spans="1:4">
      <c r="A197" s="118"/>
      <c r="B197" s="133"/>
      <c r="C197" s="127" t="s">
        <v>1681</v>
      </c>
      <c r="D197" s="133"/>
    </row>
    <row r="198" s="121" customFormat="1" ht="20.1" customHeight="1" spans="1:4">
      <c r="A198" s="118"/>
      <c r="B198" s="133"/>
      <c r="C198" s="106" t="s">
        <v>1687</v>
      </c>
      <c r="D198" s="133"/>
    </row>
    <row r="199" s="121" customFormat="1" ht="20.1" customHeight="1" spans="1:4">
      <c r="A199" s="118"/>
      <c r="B199" s="133"/>
      <c r="C199" s="106" t="s">
        <v>1688</v>
      </c>
      <c r="D199" s="133"/>
    </row>
    <row r="200" s="121" customFormat="1" ht="20.1" customHeight="1" spans="1:4">
      <c r="A200" s="118"/>
      <c r="B200" s="133"/>
      <c r="C200" s="106"/>
      <c r="D200" s="133"/>
    </row>
    <row r="201" s="121" customFormat="1" ht="20.1" customHeight="1" spans="1:4">
      <c r="A201" s="118"/>
      <c r="B201" s="133"/>
      <c r="C201" s="106"/>
      <c r="D201" s="133"/>
    </row>
    <row r="202" s="121" customFormat="1" ht="20.1" customHeight="1" spans="1:4">
      <c r="A202" s="118"/>
      <c r="B202" s="133"/>
      <c r="C202" s="106"/>
      <c r="D202" s="133"/>
    </row>
    <row r="203" s="121" customFormat="1" ht="20.1" customHeight="1" spans="1:4">
      <c r="A203" s="118"/>
      <c r="B203" s="133"/>
      <c r="C203" s="106"/>
      <c r="D203" s="133"/>
    </row>
    <row r="204" s="121" customFormat="1" ht="20.1" customHeight="1" spans="1:4">
      <c r="A204" s="118"/>
      <c r="B204" s="133"/>
      <c r="C204" s="106"/>
      <c r="D204" s="133"/>
    </row>
    <row r="205" s="121" customFormat="1" ht="20.1" customHeight="1" spans="1:4">
      <c r="A205" s="118"/>
      <c r="B205" s="133"/>
      <c r="C205" s="103"/>
      <c r="D205" s="133"/>
    </row>
    <row r="206" s="121" customFormat="1" ht="20.1" customHeight="1" spans="1:4">
      <c r="A206" s="118"/>
      <c r="B206" s="133"/>
      <c r="C206" s="103"/>
      <c r="D206" s="133"/>
    </row>
    <row r="207" s="121" customFormat="1" ht="20.1" customHeight="1" spans="1:4">
      <c r="A207" s="108" t="s">
        <v>57</v>
      </c>
      <c r="B207" s="133">
        <f>SUM(B6,B7,B8,B9,B10,B11,B12,B18,B19,B22,B23,B24,B28,B29,B30,B31,B32)</f>
        <v>392</v>
      </c>
      <c r="C207" s="108" t="s">
        <v>1066</v>
      </c>
      <c r="D207" s="133">
        <f>SUM(D6,D19,D31,D38,D84,D108,D160,D164,D186,D193)</f>
        <v>392</v>
      </c>
    </row>
    <row r="208" s="121" customFormat="1" ht="20.1" customHeight="1" spans="1:4">
      <c r="A208" s="130" t="s">
        <v>1225</v>
      </c>
      <c r="B208" s="133">
        <f>SUM(B209,B212,B213,B215,B216)</f>
        <v>0</v>
      </c>
      <c r="C208" s="130" t="s">
        <v>1226</v>
      </c>
      <c r="D208" s="133">
        <f>SUM(D209,D212,D213,D214,D215)</f>
        <v>0</v>
      </c>
    </row>
    <row r="209" s="121" customFormat="1" ht="20.1" customHeight="1" spans="1:4">
      <c r="A209" s="99" t="s">
        <v>1537</v>
      </c>
      <c r="B209" s="133">
        <f>SUM(B210:B211)</f>
        <v>0</v>
      </c>
      <c r="C209" s="99" t="s">
        <v>1538</v>
      </c>
      <c r="D209" s="133">
        <f>SUM(D210:D211)</f>
        <v>0</v>
      </c>
    </row>
    <row r="210" s="121" customFormat="1" ht="20.1" customHeight="1" spans="1:4">
      <c r="A210" s="99" t="s">
        <v>1539</v>
      </c>
      <c r="B210" s="133"/>
      <c r="C210" s="99" t="s">
        <v>1540</v>
      </c>
      <c r="D210" s="133"/>
    </row>
    <row r="211" s="121" customFormat="1" ht="20.1" customHeight="1" spans="1:4">
      <c r="A211" s="99" t="s">
        <v>1541</v>
      </c>
      <c r="B211" s="133"/>
      <c r="C211" s="99" t="s">
        <v>1542</v>
      </c>
      <c r="D211" s="133"/>
    </row>
    <row r="212" s="121" customFormat="1" ht="20.1" customHeight="1" spans="1:4">
      <c r="A212" s="99" t="s">
        <v>1295</v>
      </c>
      <c r="B212" s="133"/>
      <c r="C212" s="99" t="s">
        <v>1543</v>
      </c>
      <c r="D212" s="133"/>
    </row>
    <row r="213" s="121" customFormat="1" ht="20.1" customHeight="1" spans="1:4">
      <c r="A213" s="99" t="s">
        <v>1296</v>
      </c>
      <c r="B213" s="133">
        <f>SUM(B214)</f>
        <v>0</v>
      </c>
      <c r="C213" s="99" t="s">
        <v>1544</v>
      </c>
      <c r="D213" s="133"/>
    </row>
    <row r="214" s="121" customFormat="1" ht="20.1" customHeight="1" spans="1:4">
      <c r="A214" s="99" t="s">
        <v>1545</v>
      </c>
      <c r="B214" s="133"/>
      <c r="C214" s="134" t="s">
        <v>1546</v>
      </c>
      <c r="D214" s="133"/>
    </row>
    <row r="215" s="121" customFormat="1" ht="20.1" customHeight="1" spans="1:4">
      <c r="A215" s="134" t="s">
        <v>1547</v>
      </c>
      <c r="B215" s="133"/>
      <c r="C215" s="134" t="s">
        <v>1548</v>
      </c>
      <c r="D215" s="133"/>
    </row>
    <row r="216" s="121" customFormat="1" ht="20.1" customHeight="1" spans="1:4">
      <c r="A216" s="134" t="s">
        <v>1549</v>
      </c>
      <c r="B216" s="133"/>
      <c r="C216" s="134"/>
      <c r="D216" s="133"/>
    </row>
    <row r="217" s="121" customFormat="1" ht="20.1" customHeight="1" spans="1:4">
      <c r="A217" s="134"/>
      <c r="B217" s="133"/>
      <c r="C217" s="134"/>
      <c r="D217" s="133"/>
    </row>
    <row r="218" s="121" customFormat="1" ht="20.1" customHeight="1" spans="1:4">
      <c r="A218" s="134"/>
      <c r="B218" s="133"/>
      <c r="C218" s="134"/>
      <c r="D218" s="133"/>
    </row>
    <row r="219" s="121" customFormat="1" ht="15.75" customHeight="1" spans="1:4">
      <c r="A219" s="134"/>
      <c r="B219" s="133"/>
      <c r="C219" s="134"/>
      <c r="D219" s="133"/>
    </row>
    <row r="220" s="121" customFormat="1" ht="20.1" customHeight="1" spans="1:4">
      <c r="A220" s="108" t="s">
        <v>1311</v>
      </c>
      <c r="B220" s="133">
        <f>SUM(B207:B208)</f>
        <v>392</v>
      </c>
      <c r="C220" s="108" t="s">
        <v>1312</v>
      </c>
      <c r="D220" s="133">
        <f>SUM(D207:D208)</f>
        <v>392</v>
      </c>
    </row>
    <row r="221" s="121" customFormat="1" ht="20.1" customHeight="1"/>
    <row r="222" s="121" customFormat="1" ht="20.1" customHeight="1"/>
    <row r="223" s="121" customFormat="1" ht="20.1" customHeight="1"/>
    <row r="224" s="121" customFormat="1" ht="20.1" customHeight="1"/>
    <row r="225" s="121" customFormat="1" ht="20.1" customHeight="1"/>
    <row r="226" s="121" customFormat="1" ht="20.1" customHeight="1"/>
    <row r="227" s="121" customFormat="1" ht="20.1" customHeight="1"/>
    <row r="228" s="121" customFormat="1" ht="20.1" customHeight="1"/>
    <row r="229" s="121" customFormat="1" ht="20.1" customHeight="1"/>
    <row r="230" s="121" customFormat="1" ht="20.1" customHeight="1"/>
    <row r="231" s="121" customFormat="1" ht="20.1" customHeight="1"/>
    <row r="232" s="121" customFormat="1" ht="20.1" customHeight="1"/>
    <row r="233" s="121" customFormat="1" ht="20.1" customHeight="1"/>
    <row r="234" s="121" customFormat="1" ht="20.1" customHeight="1"/>
    <row r="235" s="121" customFormat="1" ht="20.1" customHeight="1"/>
    <row r="236" s="121" customFormat="1" ht="20.1" customHeight="1"/>
    <row r="237" s="121" customFormat="1" ht="20.1" customHeight="1"/>
    <row r="238" s="121" customFormat="1" ht="20.1" customHeight="1"/>
    <row r="239" s="121" customFormat="1" ht="20.1" customHeight="1"/>
    <row r="240" s="121" customFormat="1" ht="20.1" customHeight="1"/>
    <row r="241" s="121" customFormat="1" ht="20.1" customHeight="1"/>
    <row r="242" s="121" customFormat="1" ht="20.1" customHeight="1"/>
    <row r="243" s="121" customFormat="1" ht="20.1" customHeight="1"/>
    <row r="244" s="121" customFormat="1" ht="20.1" customHeight="1"/>
    <row r="245" s="121" customFormat="1" ht="20.1" customHeight="1"/>
    <row r="246" s="121" customFormat="1" ht="20.1" customHeight="1"/>
    <row r="247" s="121" customFormat="1" ht="20.1" customHeight="1"/>
    <row r="248" s="121" customFormat="1" ht="20.1" customHeight="1"/>
    <row r="249" s="121" customFormat="1" ht="20.1" customHeight="1"/>
    <row r="250" s="121" customFormat="1" ht="20.1" customHeight="1"/>
    <row r="251" s="121" customFormat="1" ht="20.1" customHeight="1"/>
    <row r="252" s="121" customFormat="1" ht="20.1" customHeight="1"/>
    <row r="253" s="121" customFormat="1" ht="20.1" customHeight="1"/>
    <row r="254" s="121" customFormat="1" ht="20.1" customHeight="1"/>
    <row r="255" s="121" customFormat="1" ht="20.1" customHeight="1"/>
    <row r="256" s="121" customFormat="1" ht="20.1" customHeight="1"/>
    <row r="257" s="121" customFormat="1" ht="20.1" customHeight="1"/>
    <row r="258" s="121" customFormat="1" ht="20.1" customHeight="1"/>
    <row r="259" s="121" customFormat="1" ht="20.1" customHeight="1"/>
    <row r="260" s="121" customFormat="1" ht="20.1" customHeight="1"/>
    <row r="261" s="121" customFormat="1" ht="20.1" customHeight="1"/>
    <row r="262" s="121" customFormat="1" ht="20.1" customHeight="1"/>
    <row r="263" s="121" customFormat="1" ht="20.1" customHeight="1"/>
    <row r="264" s="121" customFormat="1" ht="20.1" customHeight="1"/>
    <row r="265" s="121" customFormat="1" ht="20.1" customHeight="1"/>
    <row r="266" s="121" customFormat="1" ht="20.1" customHeight="1"/>
    <row r="267" s="121" customFormat="1" ht="20.1" customHeight="1"/>
    <row r="268" s="121" customFormat="1" ht="20.1" customHeight="1"/>
    <row r="269" s="121" customFormat="1" ht="20.1" customHeight="1"/>
    <row r="270" s="121" customFormat="1" ht="20.1" customHeight="1"/>
    <row r="271" s="121" customFormat="1" ht="20.1" customHeight="1"/>
    <row r="272" s="121" customFormat="1" ht="20.1" customHeight="1"/>
    <row r="273" s="121" customFormat="1" ht="20.1" customHeight="1"/>
    <row r="274" s="121" customFormat="1" ht="20.1" customHeight="1"/>
    <row r="275" s="121" customFormat="1" ht="20.1" customHeight="1"/>
    <row r="276" s="121" customFormat="1" ht="20.1" customHeight="1"/>
  </sheetData>
  <mergeCells count="3">
    <mergeCell ref="A2:D2"/>
    <mergeCell ref="A4:B4"/>
    <mergeCell ref="C4:D4"/>
  </mergeCells>
  <printOptions horizontalCentered="1"/>
  <pageMargins left="0.46875" right="0.46875" top="0.588888888888889" bottom="0.46875" header="0.309027777777778" footer="0.309027777777778"/>
  <pageSetup paperSize="9" scale="8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6"/>
  <sheetViews>
    <sheetView workbookViewId="0">
      <selection activeCell="A15" sqref="A15"/>
    </sheetView>
  </sheetViews>
  <sheetFormatPr defaultColWidth="9" defaultRowHeight="14.25" outlineLevelCol="4"/>
  <cols>
    <col min="1" max="1" width="55.125" customWidth="1"/>
    <col min="2" max="2" width="25.75" customWidth="1"/>
    <col min="3" max="3" width="34.875" customWidth="1"/>
    <col min="4" max="4" width="9" style="109" customWidth="1"/>
  </cols>
  <sheetData>
    <row r="1" spans="1:5">
      <c r="A1" s="110" t="s">
        <v>1689</v>
      </c>
      <c r="B1" s="110"/>
      <c r="C1" s="111"/>
      <c r="D1" s="112"/>
      <c r="E1" s="111"/>
    </row>
    <row r="2" ht="20.25" spans="1:5">
      <c r="A2" s="113" t="s">
        <v>1690</v>
      </c>
      <c r="B2" s="113"/>
      <c r="C2" s="113"/>
      <c r="D2" s="112"/>
      <c r="E2" s="111"/>
    </row>
    <row r="3" spans="1:5">
      <c r="A3" s="112" t="s">
        <v>0</v>
      </c>
      <c r="B3" s="112"/>
      <c r="C3" s="114" t="s">
        <v>26</v>
      </c>
      <c r="D3" s="112"/>
      <c r="E3" s="111"/>
    </row>
    <row r="4" ht="45.75" customHeight="1" spans="1:5">
      <c r="A4" s="115"/>
      <c r="B4" s="116" t="s">
        <v>28</v>
      </c>
      <c r="C4" s="117" t="s">
        <v>29</v>
      </c>
      <c r="D4" s="112"/>
      <c r="E4" s="111"/>
    </row>
    <row r="5" ht="20.1" customHeight="1" spans="1:5">
      <c r="A5" s="118" t="s">
        <v>1474</v>
      </c>
      <c r="B5" s="119"/>
      <c r="C5" s="119"/>
      <c r="D5" s="112"/>
      <c r="E5" s="111"/>
    </row>
    <row r="6" ht="20.1" customHeight="1" spans="1:5">
      <c r="A6" s="118" t="s">
        <v>1476</v>
      </c>
      <c r="B6" s="119"/>
      <c r="C6" s="119"/>
      <c r="D6" s="112"/>
      <c r="E6" s="111"/>
    </row>
    <row r="7" ht="20.1" customHeight="1" spans="1:5">
      <c r="A7" s="118" t="s">
        <v>1478</v>
      </c>
      <c r="B7" s="119"/>
      <c r="C7" s="119"/>
      <c r="D7" s="112"/>
      <c r="E7" s="111"/>
    </row>
    <row r="8" ht="20.1" customHeight="1" spans="1:5">
      <c r="A8" s="118" t="s">
        <v>1480</v>
      </c>
      <c r="B8" s="119"/>
      <c r="C8" s="119"/>
      <c r="D8" s="112"/>
      <c r="E8" s="111"/>
    </row>
    <row r="9" ht="20.1" customHeight="1" spans="1:5">
      <c r="A9" s="118" t="s">
        <v>1482</v>
      </c>
      <c r="B9" s="119"/>
      <c r="C9" s="119"/>
      <c r="D9" s="112"/>
      <c r="E9" s="111"/>
    </row>
    <row r="10" ht="20.1" customHeight="1" spans="1:5">
      <c r="A10" s="118" t="s">
        <v>1484</v>
      </c>
      <c r="B10" s="119"/>
      <c r="C10" s="119"/>
      <c r="D10" s="112"/>
      <c r="E10" s="111"/>
    </row>
    <row r="11" ht="20.1" customHeight="1" spans="1:5">
      <c r="A11" s="118" t="s">
        <v>1486</v>
      </c>
      <c r="B11" s="119"/>
      <c r="C11" s="119"/>
      <c r="D11" s="112"/>
      <c r="E11" s="111"/>
    </row>
    <row r="12" ht="20.1" customHeight="1" spans="1:5">
      <c r="A12" s="118" t="s">
        <v>1488</v>
      </c>
      <c r="B12" s="119"/>
      <c r="C12" s="119"/>
      <c r="D12" s="112"/>
      <c r="E12" s="111"/>
    </row>
    <row r="13" ht="20.1" customHeight="1" spans="1:5">
      <c r="A13" s="118" t="s">
        <v>1490</v>
      </c>
      <c r="B13" s="119"/>
      <c r="C13" s="119"/>
      <c r="D13" s="112"/>
      <c r="E13" s="111"/>
    </row>
    <row r="14" ht="20.1" customHeight="1" spans="1:5">
      <c r="A14" s="118" t="s">
        <v>1492</v>
      </c>
      <c r="B14" s="119"/>
      <c r="C14" s="119"/>
      <c r="D14" s="112"/>
      <c r="E14" s="111"/>
    </row>
    <row r="15" ht="20.1" customHeight="1" spans="1:5">
      <c r="A15" s="118" t="s">
        <v>1494</v>
      </c>
      <c r="B15" s="119"/>
      <c r="C15" s="119"/>
      <c r="D15" s="112"/>
      <c r="E15" s="111"/>
    </row>
    <row r="16" ht="20.1" customHeight="1" spans="1:5">
      <c r="A16" s="118" t="s">
        <v>1496</v>
      </c>
      <c r="B16" s="119"/>
      <c r="C16" s="119"/>
      <c r="D16" s="112"/>
      <c r="E16" s="111"/>
    </row>
    <row r="17" ht="20.1" customHeight="1" spans="1:5">
      <c r="A17" s="118" t="s">
        <v>1498</v>
      </c>
      <c r="B17" s="119"/>
      <c r="C17" s="119"/>
      <c r="D17" s="112"/>
      <c r="E17" s="111"/>
    </row>
    <row r="18" ht="20.1" customHeight="1" spans="1:5">
      <c r="A18" s="118" t="s">
        <v>1500</v>
      </c>
      <c r="B18" s="119"/>
      <c r="C18" s="119"/>
      <c r="D18" s="112"/>
      <c r="E18" s="111"/>
    </row>
    <row r="19" ht="20.1" customHeight="1" spans="1:5">
      <c r="A19" s="118" t="s">
        <v>1502</v>
      </c>
      <c r="B19" s="119"/>
      <c r="C19" s="119"/>
      <c r="D19" s="112"/>
      <c r="E19" s="111"/>
    </row>
    <row r="20" ht="20.1" customHeight="1" spans="1:5">
      <c r="A20" s="118" t="s">
        <v>1504</v>
      </c>
      <c r="B20" s="119"/>
      <c r="C20" s="119"/>
      <c r="D20" s="112"/>
      <c r="E20" s="111"/>
    </row>
    <row r="21" ht="20.1" customHeight="1" spans="1:5">
      <c r="A21" s="99"/>
      <c r="B21" s="99"/>
      <c r="C21" s="119"/>
      <c r="D21" s="112"/>
      <c r="E21" s="111"/>
    </row>
    <row r="22" ht="20.1" customHeight="1" spans="1:5">
      <c r="A22" s="99"/>
      <c r="B22" s="99"/>
      <c r="C22" s="119"/>
      <c r="D22" s="112"/>
      <c r="E22" s="111"/>
    </row>
    <row r="23" ht="20.1" customHeight="1" spans="1:5">
      <c r="A23" s="108" t="s">
        <v>57</v>
      </c>
      <c r="B23" s="120"/>
      <c r="C23" s="119"/>
      <c r="D23" s="112"/>
      <c r="E23" s="111"/>
    </row>
    <row r="24" ht="20.1" customHeight="1" spans="1:5">
      <c r="A24" s="111"/>
      <c r="B24" s="111"/>
      <c r="C24" s="111"/>
      <c r="D24" s="112"/>
      <c r="E24" s="111"/>
    </row>
    <row r="25" ht="20.1" customHeight="1" spans="1:5">
      <c r="A25" s="111"/>
      <c r="B25" s="111"/>
      <c r="C25" s="111"/>
      <c r="D25" s="112"/>
      <c r="E25" s="111"/>
    </row>
    <row r="26" ht="20.1" customHeight="1" spans="1:5">
      <c r="A26" s="111"/>
      <c r="B26" s="111"/>
      <c r="C26" s="111"/>
      <c r="D26" s="112"/>
      <c r="E26" s="111"/>
    </row>
    <row r="27" ht="20.1" customHeight="1" spans="1:5">
      <c r="A27" s="111"/>
      <c r="B27" s="111"/>
      <c r="C27" s="111"/>
      <c r="D27" s="112"/>
      <c r="E27" s="111"/>
    </row>
    <row r="28" spans="1:5">
      <c r="A28" s="111"/>
      <c r="B28" s="111"/>
      <c r="C28" s="111"/>
      <c r="D28" s="112"/>
      <c r="E28" s="111"/>
    </row>
    <row r="29" spans="1:5">
      <c r="A29" s="111"/>
      <c r="B29" s="111"/>
      <c r="C29" s="111"/>
      <c r="D29" s="112"/>
      <c r="E29" s="111"/>
    </row>
    <row r="30" spans="1:5">
      <c r="A30" s="111"/>
      <c r="B30" s="111"/>
      <c r="C30" s="111"/>
      <c r="D30" s="112"/>
      <c r="E30" s="111"/>
    </row>
    <row r="31" spans="1:5">
      <c r="A31" s="111"/>
      <c r="B31" s="111"/>
      <c r="C31" s="111"/>
      <c r="D31" s="112"/>
      <c r="E31" s="111"/>
    </row>
    <row r="32" spans="1:5">
      <c r="A32" s="111"/>
      <c r="B32" s="111"/>
      <c r="C32" s="111"/>
      <c r="D32" s="112"/>
      <c r="E32" s="111"/>
    </row>
    <row r="33" spans="4:5">
      <c r="D33" s="112"/>
      <c r="E33" s="111"/>
    </row>
    <row r="34" spans="4:5">
      <c r="D34" s="112"/>
      <c r="E34" s="111"/>
    </row>
    <row r="35" spans="4:5">
      <c r="D35" s="112"/>
      <c r="E35" s="111"/>
    </row>
    <row r="36" spans="4:5">
      <c r="D36" s="112"/>
      <c r="E36" s="111"/>
    </row>
  </sheetData>
  <mergeCells count="1">
    <mergeCell ref="A2:C2"/>
  </mergeCells>
  <printOptions horizontalCentered="1" verticalCentered="1"/>
  <pageMargins left="0.707638888888889" right="0.707638888888889" top="0.15625" bottom="0.354166666666667" header="0.313888888888889" footer="0.313888888888889"/>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63"/>
  <sheetViews>
    <sheetView showGridLines="0" showZeros="0" workbookViewId="0">
      <pane xSplit="1" ySplit="5" topLeftCell="B42" activePane="bottomRight" state="frozen"/>
      <selection/>
      <selection pane="topRight"/>
      <selection pane="bottomLeft"/>
      <selection pane="bottomRight" activeCell="A1" sqref="$A1:$XFD1048576"/>
    </sheetView>
  </sheetViews>
  <sheetFormatPr defaultColWidth="9" defaultRowHeight="14.25" outlineLevelCol="7"/>
  <cols>
    <col min="1" max="1" width="54.25" style="85" customWidth="1"/>
    <col min="2" max="2" width="12.875" style="85" customWidth="1"/>
    <col min="3" max="3" width="19.25" style="85" customWidth="1"/>
    <col min="4" max="4" width="18.875" style="85" customWidth="1"/>
    <col min="5" max="5" width="13.375" style="85" customWidth="1"/>
    <col min="6" max="6" width="13.5" style="85" customWidth="1"/>
    <col min="7" max="7" width="14.625" style="85" customWidth="1"/>
    <col min="8" max="8" width="13.625" style="85" customWidth="1"/>
    <col min="9" max="16384" width="9" style="85"/>
  </cols>
  <sheetData>
    <row r="1" s="85" customFormat="1" spans="1:1">
      <c r="A1" s="87" t="s">
        <v>1691</v>
      </c>
    </row>
    <row r="2" s="85" customFormat="1" ht="20.25" spans="1:8">
      <c r="A2" s="88" t="s">
        <v>1692</v>
      </c>
      <c r="B2" s="88"/>
      <c r="C2" s="88"/>
      <c r="D2" s="88"/>
      <c r="E2" s="88"/>
      <c r="F2" s="88"/>
      <c r="G2" s="88"/>
      <c r="H2" s="88"/>
    </row>
    <row r="3" s="85" customFormat="1" ht="18" customHeight="1" spans="1:8">
      <c r="A3" s="87"/>
      <c r="H3" s="89" t="s">
        <v>26</v>
      </c>
    </row>
    <row r="4" s="86" customFormat="1" ht="31.5" customHeight="1" spans="1:8">
      <c r="A4" s="90" t="s">
        <v>27</v>
      </c>
      <c r="B4" s="90" t="s">
        <v>1315</v>
      </c>
      <c r="C4" s="90" t="s">
        <v>1693</v>
      </c>
      <c r="D4" s="91" t="s">
        <v>1694</v>
      </c>
      <c r="E4" s="91" t="s">
        <v>1695</v>
      </c>
      <c r="F4" s="92" t="s">
        <v>1319</v>
      </c>
      <c r="G4" s="90" t="s">
        <v>1320</v>
      </c>
      <c r="H4" s="90" t="s">
        <v>1321</v>
      </c>
    </row>
    <row r="5" s="86" customFormat="1" ht="27.75" customHeight="1" spans="1:8">
      <c r="A5" s="93"/>
      <c r="B5" s="93"/>
      <c r="C5" s="94"/>
      <c r="D5" s="95"/>
      <c r="E5" s="96"/>
      <c r="F5" s="97"/>
      <c r="G5" s="93"/>
      <c r="H5" s="93"/>
    </row>
    <row r="6" s="85" customFormat="1" ht="18.4" customHeight="1" spans="1:8">
      <c r="A6" s="98" t="s">
        <v>1475</v>
      </c>
      <c r="B6" s="99">
        <f t="shared" ref="B6:H6" si="0">SUM(B7:B9)</f>
        <v>0</v>
      </c>
      <c r="C6" s="99">
        <f t="shared" si="0"/>
        <v>0</v>
      </c>
      <c r="D6" s="99">
        <f t="shared" si="0"/>
        <v>0</v>
      </c>
      <c r="E6" s="99">
        <f t="shared" si="0"/>
        <v>0</v>
      </c>
      <c r="F6" s="99">
        <f t="shared" si="0"/>
        <v>0</v>
      </c>
      <c r="G6" s="99">
        <f t="shared" si="0"/>
        <v>0</v>
      </c>
      <c r="H6" s="99">
        <f t="shared" si="0"/>
        <v>0</v>
      </c>
    </row>
    <row r="7" s="85" customFormat="1" ht="18.4" customHeight="1" spans="1:8">
      <c r="A7" s="100" t="s">
        <v>1696</v>
      </c>
      <c r="B7" s="99">
        <f t="shared" ref="B7:B9" si="1">SUM(C7:H7)</f>
        <v>0</v>
      </c>
      <c r="C7" s="99"/>
      <c r="D7" s="99"/>
      <c r="E7" s="99"/>
      <c r="F7" s="99"/>
      <c r="G7" s="99"/>
      <c r="H7" s="99"/>
    </row>
    <row r="8" s="85" customFormat="1" ht="18.4" customHeight="1" spans="1:8">
      <c r="A8" s="100" t="s">
        <v>1697</v>
      </c>
      <c r="B8" s="99">
        <f t="shared" si="1"/>
        <v>0</v>
      </c>
      <c r="C8" s="99"/>
      <c r="D8" s="99"/>
      <c r="E8" s="99"/>
      <c r="F8" s="99"/>
      <c r="G8" s="99"/>
      <c r="H8" s="99"/>
    </row>
    <row r="9" s="85" customFormat="1" ht="18.4" customHeight="1" spans="1:8">
      <c r="A9" s="101" t="s">
        <v>1698</v>
      </c>
      <c r="B9" s="99">
        <f t="shared" si="1"/>
        <v>0</v>
      </c>
      <c r="C9" s="99"/>
      <c r="D9" s="99"/>
      <c r="E9" s="99"/>
      <c r="F9" s="99"/>
      <c r="G9" s="99"/>
      <c r="H9" s="99"/>
    </row>
    <row r="10" s="85" customFormat="1" ht="18.4" customHeight="1" spans="1:8">
      <c r="A10" s="98" t="s">
        <v>1483</v>
      </c>
      <c r="B10" s="99">
        <f>SUM(B11:B13)</f>
        <v>0</v>
      </c>
      <c r="C10" s="99"/>
      <c r="D10" s="99"/>
      <c r="E10" s="99"/>
      <c r="F10" s="99"/>
      <c r="G10" s="99"/>
      <c r="H10" s="99"/>
    </row>
    <row r="11" s="85" customFormat="1" ht="18.4" customHeight="1" spans="1:8">
      <c r="A11" s="100" t="s">
        <v>1485</v>
      </c>
      <c r="B11" s="99">
        <f t="shared" ref="B11:B13" si="2">SUM(C11:H11)</f>
        <v>0</v>
      </c>
      <c r="C11" s="99"/>
      <c r="D11" s="99"/>
      <c r="E11" s="99"/>
      <c r="F11" s="99"/>
      <c r="G11" s="99"/>
      <c r="H11" s="99"/>
    </row>
    <row r="12" s="85" customFormat="1" ht="18.4" customHeight="1" spans="1:8">
      <c r="A12" s="101" t="s">
        <v>1487</v>
      </c>
      <c r="B12" s="99">
        <f t="shared" si="2"/>
        <v>0</v>
      </c>
      <c r="C12" s="99"/>
      <c r="D12" s="99"/>
      <c r="E12" s="99"/>
      <c r="F12" s="99"/>
      <c r="G12" s="99"/>
      <c r="H12" s="99"/>
    </row>
    <row r="13" s="85" customFormat="1" ht="18.4" customHeight="1" spans="1:8">
      <c r="A13" s="101" t="s">
        <v>1489</v>
      </c>
      <c r="B13" s="99">
        <f t="shared" si="2"/>
        <v>0</v>
      </c>
      <c r="C13" s="99"/>
      <c r="D13" s="99"/>
      <c r="E13" s="99"/>
      <c r="F13" s="99"/>
      <c r="G13" s="99"/>
      <c r="H13" s="99"/>
    </row>
    <row r="14" s="85" customFormat="1" ht="18.4" customHeight="1" spans="1:8">
      <c r="A14" s="98" t="s">
        <v>1491</v>
      </c>
      <c r="B14" s="99">
        <f t="shared" ref="B14:H14" si="3">SUM(B15:B16)</f>
        <v>0</v>
      </c>
      <c r="C14" s="99">
        <f t="shared" si="3"/>
        <v>0</v>
      </c>
      <c r="D14" s="99">
        <f t="shared" si="3"/>
        <v>0</v>
      </c>
      <c r="E14" s="99">
        <f t="shared" si="3"/>
        <v>0</v>
      </c>
      <c r="F14" s="99">
        <f t="shared" si="3"/>
        <v>0</v>
      </c>
      <c r="G14" s="99">
        <f t="shared" si="3"/>
        <v>0</v>
      </c>
      <c r="H14" s="99">
        <f t="shared" si="3"/>
        <v>0</v>
      </c>
    </row>
    <row r="15" s="85" customFormat="1" ht="18.4" customHeight="1" spans="1:8">
      <c r="A15" s="98" t="s">
        <v>1493</v>
      </c>
      <c r="B15" s="99">
        <f t="shared" ref="B15:B26" si="4">SUM(C15:H15)</f>
        <v>0</v>
      </c>
      <c r="C15" s="99"/>
      <c r="D15" s="99"/>
      <c r="E15" s="99"/>
      <c r="F15" s="99"/>
      <c r="G15" s="99"/>
      <c r="H15" s="99"/>
    </row>
    <row r="16" s="85" customFormat="1" ht="18.4" customHeight="1" spans="1:8">
      <c r="A16" s="98" t="s">
        <v>1495</v>
      </c>
      <c r="B16" s="99">
        <f t="shared" si="4"/>
        <v>0</v>
      </c>
      <c r="C16" s="99"/>
      <c r="D16" s="99"/>
      <c r="E16" s="99"/>
      <c r="F16" s="99"/>
      <c r="G16" s="99"/>
      <c r="H16" s="99"/>
    </row>
    <row r="17" s="85" customFormat="1" ht="18.4" customHeight="1" spans="1:8">
      <c r="A17" s="98" t="s">
        <v>1497</v>
      </c>
      <c r="B17" s="99">
        <f t="shared" ref="B17:H17" si="5">SUM(B18:B26)</f>
        <v>0</v>
      </c>
      <c r="C17" s="99">
        <f t="shared" si="5"/>
        <v>0</v>
      </c>
      <c r="D17" s="99">
        <f t="shared" si="5"/>
        <v>0</v>
      </c>
      <c r="E17" s="99">
        <f t="shared" si="5"/>
        <v>0</v>
      </c>
      <c r="F17" s="99">
        <f t="shared" si="5"/>
        <v>0</v>
      </c>
      <c r="G17" s="99">
        <f t="shared" si="5"/>
        <v>0</v>
      </c>
      <c r="H17" s="99">
        <f t="shared" si="5"/>
        <v>0</v>
      </c>
    </row>
    <row r="18" s="85" customFormat="1" ht="18.4" customHeight="1" spans="1:8">
      <c r="A18" s="98" t="s">
        <v>1499</v>
      </c>
      <c r="B18" s="99">
        <f t="shared" si="4"/>
        <v>0</v>
      </c>
      <c r="C18" s="99"/>
      <c r="D18" s="99"/>
      <c r="E18" s="99"/>
      <c r="F18" s="99"/>
      <c r="G18" s="99"/>
      <c r="H18" s="99"/>
    </row>
    <row r="19" s="85" customFormat="1" ht="18.4" customHeight="1" spans="1:8">
      <c r="A19" s="98" t="s">
        <v>1501</v>
      </c>
      <c r="B19" s="99">
        <f t="shared" si="4"/>
        <v>0</v>
      </c>
      <c r="C19" s="99"/>
      <c r="D19" s="99"/>
      <c r="E19" s="99"/>
      <c r="F19" s="99"/>
      <c r="G19" s="99"/>
      <c r="H19" s="99"/>
    </row>
    <row r="20" s="85" customFormat="1" ht="18.4" customHeight="1" spans="1:8">
      <c r="A20" s="98" t="s">
        <v>1503</v>
      </c>
      <c r="B20" s="99">
        <f t="shared" si="4"/>
        <v>0</v>
      </c>
      <c r="C20" s="99"/>
      <c r="D20" s="99"/>
      <c r="E20" s="99"/>
      <c r="F20" s="99"/>
      <c r="G20" s="99"/>
      <c r="H20" s="99"/>
    </row>
    <row r="21" s="85" customFormat="1" ht="18.4" customHeight="1" spans="1:8">
      <c r="A21" s="102" t="s">
        <v>1505</v>
      </c>
      <c r="B21" s="99">
        <f t="shared" si="4"/>
        <v>0</v>
      </c>
      <c r="C21" s="99"/>
      <c r="D21" s="99"/>
      <c r="E21" s="99"/>
      <c r="F21" s="99"/>
      <c r="G21" s="99"/>
      <c r="H21" s="99"/>
    </row>
    <row r="22" s="85" customFormat="1" ht="18.4" customHeight="1" spans="1:8">
      <c r="A22" s="98" t="s">
        <v>1507</v>
      </c>
      <c r="B22" s="99">
        <f t="shared" si="4"/>
        <v>0</v>
      </c>
      <c r="C22" s="99"/>
      <c r="D22" s="99"/>
      <c r="E22" s="99"/>
      <c r="F22" s="99"/>
      <c r="G22" s="99"/>
      <c r="H22" s="99"/>
    </row>
    <row r="23" s="85" customFormat="1" ht="18.4" customHeight="1" spans="1:8">
      <c r="A23" s="102" t="s">
        <v>1508</v>
      </c>
      <c r="B23" s="99">
        <f t="shared" si="4"/>
        <v>0</v>
      </c>
      <c r="C23" s="99"/>
      <c r="D23" s="99"/>
      <c r="E23" s="99"/>
      <c r="F23" s="99"/>
      <c r="G23" s="99"/>
      <c r="H23" s="99"/>
    </row>
    <row r="24" s="85" customFormat="1" ht="18.4" customHeight="1" spans="1:8">
      <c r="A24" s="102" t="s">
        <v>1509</v>
      </c>
      <c r="B24" s="99">
        <f t="shared" si="4"/>
        <v>0</v>
      </c>
      <c r="C24" s="99"/>
      <c r="D24" s="99"/>
      <c r="E24" s="99"/>
      <c r="F24" s="99"/>
      <c r="G24" s="99"/>
      <c r="H24" s="99"/>
    </row>
    <row r="25" s="85" customFormat="1" ht="18.4" customHeight="1" spans="1:8">
      <c r="A25" s="102" t="s">
        <v>1510</v>
      </c>
      <c r="B25" s="99">
        <f t="shared" si="4"/>
        <v>0</v>
      </c>
      <c r="C25" s="99"/>
      <c r="D25" s="99"/>
      <c r="E25" s="99"/>
      <c r="F25" s="99"/>
      <c r="G25" s="99"/>
      <c r="H25" s="99"/>
    </row>
    <row r="26" s="85" customFormat="1" ht="18.4" customHeight="1" spans="1:8">
      <c r="A26" s="102" t="s">
        <v>1511</v>
      </c>
      <c r="B26" s="99">
        <f t="shared" si="4"/>
        <v>0</v>
      </c>
      <c r="C26" s="99"/>
      <c r="D26" s="99"/>
      <c r="E26" s="99"/>
      <c r="F26" s="99"/>
      <c r="G26" s="99"/>
      <c r="H26" s="99"/>
    </row>
    <row r="27" s="85" customFormat="1" ht="18.4" customHeight="1" spans="1:8">
      <c r="A27" s="98" t="s">
        <v>1512</v>
      </c>
      <c r="B27" s="99">
        <f t="shared" ref="B27:H27" si="6">SUM(B28:B32)</f>
        <v>0</v>
      </c>
      <c r="C27" s="99">
        <f t="shared" si="6"/>
        <v>0</v>
      </c>
      <c r="D27" s="99">
        <f t="shared" si="6"/>
        <v>0</v>
      </c>
      <c r="E27" s="99">
        <f t="shared" si="6"/>
        <v>0</v>
      </c>
      <c r="F27" s="99">
        <f t="shared" si="6"/>
        <v>0</v>
      </c>
      <c r="G27" s="99">
        <f t="shared" si="6"/>
        <v>0</v>
      </c>
      <c r="H27" s="99">
        <f t="shared" si="6"/>
        <v>0</v>
      </c>
    </row>
    <row r="28" s="85" customFormat="1" ht="18.4" customHeight="1" spans="1:8">
      <c r="A28" s="102" t="s">
        <v>1513</v>
      </c>
      <c r="B28" s="99">
        <f t="shared" ref="B28:B32" si="7">SUM(C28:H28)</f>
        <v>0</v>
      </c>
      <c r="C28" s="99"/>
      <c r="D28" s="99"/>
      <c r="E28" s="99"/>
      <c r="F28" s="99"/>
      <c r="G28" s="99"/>
      <c r="H28" s="99"/>
    </row>
    <row r="29" s="85" customFormat="1" ht="18.4" customHeight="1" spans="1:8">
      <c r="A29" s="103" t="s">
        <v>1514</v>
      </c>
      <c r="B29" s="99">
        <f t="shared" si="7"/>
        <v>0</v>
      </c>
      <c r="C29" s="99"/>
      <c r="D29" s="99"/>
      <c r="E29" s="99"/>
      <c r="F29" s="99"/>
      <c r="G29" s="99"/>
      <c r="H29" s="99"/>
    </row>
    <row r="30" s="85" customFormat="1" ht="18.4" customHeight="1" spans="1:8">
      <c r="A30" s="104" t="s">
        <v>1515</v>
      </c>
      <c r="B30" s="99">
        <f t="shared" si="7"/>
        <v>0</v>
      </c>
      <c r="C30" s="99"/>
      <c r="D30" s="99"/>
      <c r="E30" s="99"/>
      <c r="F30" s="99"/>
      <c r="G30" s="99"/>
      <c r="H30" s="99"/>
    </row>
    <row r="31" s="85" customFormat="1" ht="18.4" customHeight="1" spans="1:8">
      <c r="A31" s="105" t="s">
        <v>1516</v>
      </c>
      <c r="B31" s="99">
        <f t="shared" si="7"/>
        <v>0</v>
      </c>
      <c r="C31" s="99"/>
      <c r="D31" s="99"/>
      <c r="E31" s="99"/>
      <c r="F31" s="99"/>
      <c r="G31" s="99"/>
      <c r="H31" s="99"/>
    </row>
    <row r="32" s="85" customFormat="1" ht="18.4" customHeight="1" spans="1:8">
      <c r="A32" s="105" t="s">
        <v>1517</v>
      </c>
      <c r="B32" s="99">
        <f t="shared" si="7"/>
        <v>0</v>
      </c>
      <c r="C32" s="99"/>
      <c r="D32" s="99"/>
      <c r="E32" s="99"/>
      <c r="F32" s="99"/>
      <c r="G32" s="99"/>
      <c r="H32" s="99"/>
    </row>
    <row r="33" s="85" customFormat="1" ht="18.4" customHeight="1" spans="1:8">
      <c r="A33" s="106" t="s">
        <v>1518</v>
      </c>
      <c r="B33" s="99">
        <f t="shared" ref="B33:H33" si="8">SUM(B34:B43)</f>
        <v>0</v>
      </c>
      <c r="C33" s="99">
        <f t="shared" si="8"/>
        <v>0</v>
      </c>
      <c r="D33" s="99">
        <f t="shared" si="8"/>
        <v>0</v>
      </c>
      <c r="E33" s="99">
        <f t="shared" si="8"/>
        <v>0</v>
      </c>
      <c r="F33" s="99">
        <f t="shared" si="8"/>
        <v>0</v>
      </c>
      <c r="G33" s="99">
        <f t="shared" si="8"/>
        <v>0</v>
      </c>
      <c r="H33" s="99">
        <f t="shared" si="8"/>
        <v>0</v>
      </c>
    </row>
    <row r="34" s="85" customFormat="1" ht="18.4" customHeight="1" spans="1:8">
      <c r="A34" s="104" t="s">
        <v>1519</v>
      </c>
      <c r="B34" s="99">
        <f t="shared" ref="B34:B43" si="9">SUM(C34:H34)</f>
        <v>0</v>
      </c>
      <c r="C34" s="99"/>
      <c r="D34" s="99"/>
      <c r="E34" s="99"/>
      <c r="F34" s="99"/>
      <c r="G34" s="99"/>
      <c r="H34" s="99"/>
    </row>
    <row r="35" s="85" customFormat="1" ht="18.4" customHeight="1" spans="1:8">
      <c r="A35" s="104" t="s">
        <v>1520</v>
      </c>
      <c r="B35" s="99">
        <f t="shared" si="9"/>
        <v>0</v>
      </c>
      <c r="C35" s="99"/>
      <c r="D35" s="99"/>
      <c r="E35" s="99"/>
      <c r="F35" s="99"/>
      <c r="G35" s="99"/>
      <c r="H35" s="99"/>
    </row>
    <row r="36" s="85" customFormat="1" ht="18.4" customHeight="1" spans="1:8">
      <c r="A36" s="104" t="s">
        <v>1521</v>
      </c>
      <c r="B36" s="99">
        <f t="shared" si="9"/>
        <v>0</v>
      </c>
      <c r="C36" s="99"/>
      <c r="D36" s="99"/>
      <c r="E36" s="99"/>
      <c r="F36" s="99"/>
      <c r="G36" s="99"/>
      <c r="H36" s="99"/>
    </row>
    <row r="37" s="85" customFormat="1" ht="18.4" customHeight="1" spans="1:8">
      <c r="A37" s="103" t="s">
        <v>1522</v>
      </c>
      <c r="B37" s="99">
        <f t="shared" si="9"/>
        <v>0</v>
      </c>
      <c r="C37" s="99"/>
      <c r="D37" s="99"/>
      <c r="E37" s="99"/>
      <c r="F37" s="99"/>
      <c r="G37" s="99"/>
      <c r="H37" s="99"/>
    </row>
    <row r="38" s="85" customFormat="1" ht="18.4" customHeight="1" spans="1:8">
      <c r="A38" s="103" t="s">
        <v>1523</v>
      </c>
      <c r="B38" s="99">
        <f t="shared" si="9"/>
        <v>0</v>
      </c>
      <c r="C38" s="99"/>
      <c r="D38" s="99"/>
      <c r="E38" s="99"/>
      <c r="F38" s="99"/>
      <c r="G38" s="99"/>
      <c r="H38" s="99"/>
    </row>
    <row r="39" s="85" customFormat="1" ht="18.4" customHeight="1" spans="1:8">
      <c r="A39" s="103" t="s">
        <v>1524</v>
      </c>
      <c r="B39" s="99">
        <f t="shared" si="9"/>
        <v>0</v>
      </c>
      <c r="C39" s="99"/>
      <c r="D39" s="99"/>
      <c r="E39" s="99"/>
      <c r="F39" s="99"/>
      <c r="G39" s="99"/>
      <c r="H39" s="99"/>
    </row>
    <row r="40" s="85" customFormat="1" ht="18.4" customHeight="1" spans="1:8">
      <c r="A40" s="104" t="s">
        <v>1525</v>
      </c>
      <c r="B40" s="99">
        <f t="shared" si="9"/>
        <v>0</v>
      </c>
      <c r="C40" s="99"/>
      <c r="D40" s="99"/>
      <c r="E40" s="99"/>
      <c r="F40" s="99"/>
      <c r="G40" s="99"/>
      <c r="H40" s="99"/>
    </row>
    <row r="41" s="85" customFormat="1" ht="18.4" customHeight="1" spans="1:8">
      <c r="A41" s="104" t="s">
        <v>1526</v>
      </c>
      <c r="B41" s="99">
        <f t="shared" si="9"/>
        <v>0</v>
      </c>
      <c r="C41" s="99"/>
      <c r="D41" s="99"/>
      <c r="E41" s="99"/>
      <c r="F41" s="99"/>
      <c r="G41" s="99"/>
      <c r="H41" s="99"/>
    </row>
    <row r="42" s="85" customFormat="1" ht="18.4" customHeight="1" spans="1:8">
      <c r="A42" s="104" t="s">
        <v>1527</v>
      </c>
      <c r="B42" s="99">
        <f t="shared" si="9"/>
        <v>0</v>
      </c>
      <c r="C42" s="99"/>
      <c r="D42" s="99"/>
      <c r="E42" s="99"/>
      <c r="F42" s="99"/>
      <c r="G42" s="99"/>
      <c r="H42" s="99"/>
    </row>
    <row r="43" s="85" customFormat="1" ht="18.4" customHeight="1" spans="1:8">
      <c r="A43" s="104" t="s">
        <v>1528</v>
      </c>
      <c r="B43" s="99">
        <f t="shared" si="9"/>
        <v>0</v>
      </c>
      <c r="C43" s="99"/>
      <c r="D43" s="99"/>
      <c r="E43" s="99"/>
      <c r="F43" s="99"/>
      <c r="G43" s="99"/>
      <c r="H43" s="99"/>
    </row>
    <row r="44" s="85" customFormat="1" ht="18.4" customHeight="1" spans="1:8">
      <c r="A44" s="106" t="s">
        <v>1529</v>
      </c>
      <c r="B44" s="99">
        <f t="shared" ref="B44:H44" si="10">SUM(B45)</f>
        <v>0</v>
      </c>
      <c r="C44" s="99">
        <f t="shared" si="10"/>
        <v>0</v>
      </c>
      <c r="D44" s="99">
        <f t="shared" si="10"/>
        <v>0</v>
      </c>
      <c r="E44" s="99">
        <f t="shared" si="10"/>
        <v>0</v>
      </c>
      <c r="F44" s="99">
        <f t="shared" si="10"/>
        <v>0</v>
      </c>
      <c r="G44" s="99">
        <f t="shared" si="10"/>
        <v>0</v>
      </c>
      <c r="H44" s="99">
        <f t="shared" si="10"/>
        <v>0</v>
      </c>
    </row>
    <row r="45" s="85" customFormat="1" ht="18.4" customHeight="1" spans="1:8">
      <c r="A45" s="103" t="s">
        <v>1530</v>
      </c>
      <c r="B45" s="99">
        <f t="shared" ref="B45:B51" si="11">SUM(C45:H45)</f>
        <v>0</v>
      </c>
      <c r="C45" s="99"/>
      <c r="D45" s="99"/>
      <c r="E45" s="99"/>
      <c r="F45" s="99"/>
      <c r="G45" s="99"/>
      <c r="H45" s="99"/>
    </row>
    <row r="46" s="85" customFormat="1" ht="18.4" customHeight="1" spans="1:8">
      <c r="A46" s="106" t="s">
        <v>1531</v>
      </c>
      <c r="B46" s="99">
        <f t="shared" ref="B46:H46" si="12">SUM(B47:B49)</f>
        <v>392</v>
      </c>
      <c r="C46" s="99">
        <f t="shared" si="12"/>
        <v>207</v>
      </c>
      <c r="D46" s="99">
        <f t="shared" si="12"/>
        <v>185</v>
      </c>
      <c r="E46" s="99">
        <f t="shared" si="12"/>
        <v>0</v>
      </c>
      <c r="F46" s="99">
        <f t="shared" si="12"/>
        <v>0</v>
      </c>
      <c r="G46" s="99">
        <f t="shared" si="12"/>
        <v>0</v>
      </c>
      <c r="H46" s="99">
        <f t="shared" si="12"/>
        <v>0</v>
      </c>
    </row>
    <row r="47" s="85" customFormat="1" ht="18.4" customHeight="1" spans="1:8">
      <c r="A47" s="103" t="s">
        <v>1532</v>
      </c>
      <c r="B47" s="99">
        <f t="shared" si="11"/>
        <v>0</v>
      </c>
      <c r="C47" s="99"/>
      <c r="D47" s="99"/>
      <c r="E47" s="99"/>
      <c r="F47" s="99"/>
      <c r="G47" s="99"/>
      <c r="H47" s="99"/>
    </row>
    <row r="48" s="85" customFormat="1" ht="18.4" customHeight="1" spans="1:8">
      <c r="A48" s="103" t="s">
        <v>1533</v>
      </c>
      <c r="B48" s="99">
        <f t="shared" si="11"/>
        <v>392</v>
      </c>
      <c r="C48" s="99">
        <v>207</v>
      </c>
      <c r="D48" s="99">
        <v>185</v>
      </c>
      <c r="E48" s="99"/>
      <c r="F48" s="99"/>
      <c r="G48" s="99"/>
      <c r="H48" s="99"/>
    </row>
    <row r="49" s="85" customFormat="1" ht="18.4" customHeight="1" spans="1:8">
      <c r="A49" s="104" t="s">
        <v>1534</v>
      </c>
      <c r="B49" s="99">
        <f t="shared" si="11"/>
        <v>0</v>
      </c>
      <c r="C49" s="99"/>
      <c r="D49" s="99"/>
      <c r="E49" s="99"/>
      <c r="F49" s="99"/>
      <c r="G49" s="99"/>
      <c r="H49" s="99"/>
    </row>
    <row r="50" s="85" customFormat="1" ht="18.4" customHeight="1" spans="1:8">
      <c r="A50" s="106" t="s">
        <v>1535</v>
      </c>
      <c r="B50" s="99">
        <f t="shared" si="11"/>
        <v>0</v>
      </c>
      <c r="C50" s="99"/>
      <c r="D50" s="99"/>
      <c r="E50" s="99"/>
      <c r="F50" s="99"/>
      <c r="G50" s="99"/>
      <c r="H50" s="99"/>
    </row>
    <row r="51" s="85" customFormat="1" ht="18.4" customHeight="1" spans="1:8">
      <c r="A51" s="106" t="s">
        <v>1536</v>
      </c>
      <c r="B51" s="99">
        <f t="shared" si="11"/>
        <v>0</v>
      </c>
      <c r="C51" s="99"/>
      <c r="D51" s="99"/>
      <c r="E51" s="99"/>
      <c r="F51" s="99"/>
      <c r="G51" s="99"/>
      <c r="H51" s="99"/>
    </row>
    <row r="52" s="85" customFormat="1" ht="18.4" customHeight="1" spans="1:8">
      <c r="A52" s="107"/>
      <c r="B52" s="107"/>
      <c r="C52" s="107"/>
      <c r="D52" s="107"/>
      <c r="E52" s="107"/>
      <c r="F52" s="107"/>
      <c r="G52" s="107"/>
      <c r="H52" s="107"/>
    </row>
    <row r="53" s="85" customFormat="1" ht="18.4" customHeight="1" spans="1:8">
      <c r="A53" s="107"/>
      <c r="B53" s="107"/>
      <c r="C53" s="107"/>
      <c r="D53" s="107"/>
      <c r="E53" s="107"/>
      <c r="F53" s="107"/>
      <c r="G53" s="107"/>
      <c r="H53" s="107"/>
    </row>
    <row r="54" s="85" customFormat="1" ht="20.1" customHeight="1" spans="1:8">
      <c r="A54" s="107"/>
      <c r="B54" s="107"/>
      <c r="C54" s="107"/>
      <c r="D54" s="107"/>
      <c r="E54" s="107"/>
      <c r="F54" s="107"/>
      <c r="G54" s="107"/>
      <c r="H54" s="107"/>
    </row>
    <row r="55" s="85" customFormat="1" ht="20.1" customHeight="1" spans="1:8">
      <c r="A55" s="107"/>
      <c r="B55" s="107"/>
      <c r="C55" s="107"/>
      <c r="D55" s="107"/>
      <c r="E55" s="107"/>
      <c r="F55" s="107"/>
      <c r="G55" s="107"/>
      <c r="H55" s="107"/>
    </row>
    <row r="56" s="85" customFormat="1" ht="20.1" customHeight="1" spans="1:8">
      <c r="A56" s="108" t="s">
        <v>1312</v>
      </c>
      <c r="B56" s="99">
        <f t="shared" ref="B56:H56" si="13">SUM(B6,B10,B14,B17,B27,B33,B44,B46,B50,B51)</f>
        <v>392</v>
      </c>
      <c r="C56" s="99">
        <f t="shared" si="13"/>
        <v>207</v>
      </c>
      <c r="D56" s="99">
        <f t="shared" si="13"/>
        <v>185</v>
      </c>
      <c r="E56" s="99">
        <f t="shared" si="13"/>
        <v>0</v>
      </c>
      <c r="F56" s="99">
        <f t="shared" si="13"/>
        <v>0</v>
      </c>
      <c r="G56" s="99">
        <f t="shared" si="13"/>
        <v>0</v>
      </c>
      <c r="H56" s="99">
        <f t="shared" si="13"/>
        <v>0</v>
      </c>
    </row>
    <row r="57" s="85" customFormat="1" ht="20.1" customHeight="1"/>
    <row r="58" s="85" customFormat="1" ht="20.1" customHeight="1"/>
    <row r="59" s="85" customFormat="1" ht="20.1" customHeight="1"/>
    <row r="60" s="85" customFormat="1" ht="20.1" customHeight="1"/>
    <row r="61" s="85" customFormat="1" ht="20.1" customHeight="1"/>
    <row r="62" s="85" customFormat="1" ht="20.1" customHeight="1"/>
    <row r="63" s="85" customFormat="1" ht="20.1" customHeight="1"/>
  </sheetData>
  <mergeCells count="9">
    <mergeCell ref="A2:H2"/>
    <mergeCell ref="A4:A5"/>
    <mergeCell ref="B4:B5"/>
    <mergeCell ref="C4:C5"/>
    <mergeCell ref="D4:D5"/>
    <mergeCell ref="E4:E5"/>
    <mergeCell ref="F4:F5"/>
    <mergeCell ref="G4:G5"/>
    <mergeCell ref="H4:H5"/>
  </mergeCells>
  <printOptions horizontalCentered="1"/>
  <pageMargins left="0.46875" right="0.46875" top="0.588888888888889" bottom="0.46875" header="0.309027777777778" footer="0.309027777777778"/>
  <pageSetup paperSize="9" scale="8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19"/>
  <sheetViews>
    <sheetView view="pageBreakPreview" zoomScaleNormal="85" zoomScaleSheetLayoutView="100" workbookViewId="0">
      <selection activeCell="O8" sqref="O8"/>
    </sheetView>
  </sheetViews>
  <sheetFormatPr defaultColWidth="9" defaultRowHeight="14.25"/>
  <cols>
    <col min="1" max="1" width="33.125" customWidth="1"/>
    <col min="2" max="2" width="4.75" style="55" customWidth="1"/>
    <col min="3" max="5" width="7.625" customWidth="1"/>
    <col min="6" max="6" width="8.75" customWidth="1"/>
    <col min="7" max="8" width="7.625" customWidth="1"/>
    <col min="9" max="9" width="29.5" customWidth="1"/>
    <col min="10" max="10" width="4.75" style="55" customWidth="1"/>
    <col min="11" max="11" width="9.625" customWidth="1"/>
    <col min="12" max="13" width="7.625" customWidth="1"/>
    <col min="14" max="14" width="12.625" customWidth="1"/>
    <col min="15" max="16" width="7.625" customWidth="1"/>
  </cols>
  <sheetData>
    <row r="1" s="35" customFormat="1" ht="24.95" customHeight="1" spans="1:16">
      <c r="A1" s="56" t="s">
        <v>1699</v>
      </c>
      <c r="B1" s="56"/>
      <c r="C1" s="56"/>
      <c r="D1" s="56"/>
      <c r="E1" s="56"/>
      <c r="F1" s="56"/>
      <c r="G1" s="56"/>
      <c r="H1" s="56"/>
      <c r="I1" s="56"/>
      <c r="J1" s="56"/>
      <c r="K1" s="56"/>
      <c r="L1" s="56"/>
      <c r="M1" s="56"/>
      <c r="N1" s="56"/>
      <c r="O1" s="56"/>
      <c r="P1" s="56"/>
    </row>
    <row r="2" s="35" customFormat="1" ht="24.95" customHeight="1" spans="2:16">
      <c r="B2" s="70"/>
      <c r="J2" s="70"/>
      <c r="P2" s="83" t="s">
        <v>1700</v>
      </c>
    </row>
    <row r="3" s="35" customFormat="1" ht="24" customHeight="1" spans="1:16">
      <c r="A3" s="71" t="s">
        <v>1701</v>
      </c>
      <c r="B3" s="34"/>
      <c r="C3" s="71"/>
      <c r="D3" s="71"/>
      <c r="E3" s="71"/>
      <c r="F3" s="71"/>
      <c r="G3" s="71"/>
      <c r="J3" s="34"/>
      <c r="P3" s="83" t="s">
        <v>1702</v>
      </c>
    </row>
    <row r="4" ht="27" customHeight="1" spans="1:16">
      <c r="A4" s="72" t="s">
        <v>1703</v>
      </c>
      <c r="B4" s="73"/>
      <c r="C4" s="73"/>
      <c r="D4" s="73"/>
      <c r="E4" s="73"/>
      <c r="F4" s="73"/>
      <c r="G4" s="73"/>
      <c r="H4" s="74"/>
      <c r="I4" s="72" t="s">
        <v>1704</v>
      </c>
      <c r="J4" s="73"/>
      <c r="K4" s="73"/>
      <c r="L4" s="73"/>
      <c r="M4" s="73"/>
      <c r="N4" s="73"/>
      <c r="O4" s="73"/>
      <c r="P4" s="74"/>
    </row>
    <row r="5" ht="27" customHeight="1" spans="1:16">
      <c r="A5" s="57" t="s">
        <v>1705</v>
      </c>
      <c r="B5" s="57" t="s">
        <v>1706</v>
      </c>
      <c r="C5" s="75" t="s">
        <v>1707</v>
      </c>
      <c r="D5" s="76"/>
      <c r="E5" s="77"/>
      <c r="F5" s="75" t="s">
        <v>1708</v>
      </c>
      <c r="G5" s="76"/>
      <c r="H5" s="77"/>
      <c r="I5" s="57" t="s">
        <v>1705</v>
      </c>
      <c r="J5" s="57" t="s">
        <v>1706</v>
      </c>
      <c r="K5" s="75" t="s">
        <v>1707</v>
      </c>
      <c r="L5" s="76"/>
      <c r="M5" s="77"/>
      <c r="N5" s="75" t="s">
        <v>1708</v>
      </c>
      <c r="O5" s="76"/>
      <c r="P5" s="77"/>
    </row>
    <row r="6" ht="36.75" customHeight="1" spans="1:16">
      <c r="A6" s="58"/>
      <c r="B6" s="58"/>
      <c r="C6" s="49" t="s">
        <v>1315</v>
      </c>
      <c r="D6" s="49" t="s">
        <v>1709</v>
      </c>
      <c r="E6" s="78" t="s">
        <v>1710</v>
      </c>
      <c r="F6" s="49" t="s">
        <v>1315</v>
      </c>
      <c r="G6" s="49" t="s">
        <v>1709</v>
      </c>
      <c r="H6" s="78" t="s">
        <v>1710</v>
      </c>
      <c r="I6" s="58"/>
      <c r="J6" s="58"/>
      <c r="K6" s="49" t="s">
        <v>1315</v>
      </c>
      <c r="L6" s="49" t="s">
        <v>1709</v>
      </c>
      <c r="M6" s="78" t="s">
        <v>1710</v>
      </c>
      <c r="N6" s="49" t="s">
        <v>1315</v>
      </c>
      <c r="O6" s="49" t="s">
        <v>1709</v>
      </c>
      <c r="P6" s="78" t="s">
        <v>1710</v>
      </c>
    </row>
    <row r="7" ht="27" customHeight="1" spans="1:16">
      <c r="A7" s="58" t="s">
        <v>1711</v>
      </c>
      <c r="B7" s="58"/>
      <c r="C7" s="49">
        <v>1</v>
      </c>
      <c r="D7" s="49">
        <v>2</v>
      </c>
      <c r="E7" s="49">
        <v>3</v>
      </c>
      <c r="F7" s="49">
        <v>4</v>
      </c>
      <c r="G7" s="49">
        <v>5</v>
      </c>
      <c r="H7" s="49">
        <v>6</v>
      </c>
      <c r="I7" s="58" t="s">
        <v>1711</v>
      </c>
      <c r="J7" s="58"/>
      <c r="K7" s="49">
        <v>7</v>
      </c>
      <c r="L7" s="49">
        <v>8</v>
      </c>
      <c r="M7" s="49">
        <v>9</v>
      </c>
      <c r="N7" s="49">
        <v>10</v>
      </c>
      <c r="O7" s="49">
        <v>11</v>
      </c>
      <c r="P7" s="49">
        <v>12</v>
      </c>
    </row>
    <row r="8" ht="27" customHeight="1" spans="1:16">
      <c r="A8" s="61" t="s">
        <v>1712</v>
      </c>
      <c r="B8" s="49">
        <v>1</v>
      </c>
      <c r="C8" s="61">
        <f>SUM(D8:E8)</f>
        <v>0</v>
      </c>
      <c r="D8" s="61"/>
      <c r="E8" s="61"/>
      <c r="F8" s="61">
        <f>SUM(G8:H8)</f>
        <v>0</v>
      </c>
      <c r="G8" s="61"/>
      <c r="H8" s="61"/>
      <c r="I8" s="84" t="s">
        <v>1713</v>
      </c>
      <c r="J8" s="49">
        <v>12</v>
      </c>
      <c r="K8" s="61">
        <f>SUM(L8:M8)</f>
        <v>0</v>
      </c>
      <c r="L8" s="61"/>
      <c r="M8" s="61"/>
      <c r="N8" s="61">
        <f>SUM(O8:P8)</f>
        <v>0</v>
      </c>
      <c r="O8" s="61"/>
      <c r="P8" s="61"/>
    </row>
    <row r="9" ht="27" customHeight="1" spans="1:16">
      <c r="A9" s="61" t="s">
        <v>1714</v>
      </c>
      <c r="B9" s="49">
        <v>2</v>
      </c>
      <c r="C9" s="61">
        <f t="shared" ref="C9:C12" si="0">SUM(D9:E9)</f>
        <v>0</v>
      </c>
      <c r="D9" s="61"/>
      <c r="E9" s="61"/>
      <c r="F9" s="61">
        <f t="shared" ref="F9:F12" si="1">SUM(G9:H9)</f>
        <v>0</v>
      </c>
      <c r="G9" s="61"/>
      <c r="H9" s="61"/>
      <c r="I9" s="61" t="s">
        <v>1715</v>
      </c>
      <c r="J9" s="49">
        <v>13</v>
      </c>
      <c r="K9" s="61">
        <f t="shared" ref="K9:K12" si="2">SUM(L9:M9)</f>
        <v>0</v>
      </c>
      <c r="L9" s="61"/>
      <c r="M9" s="61"/>
      <c r="N9" s="61">
        <f t="shared" ref="N9:N12" si="3">SUM(O9:P9)</f>
        <v>0</v>
      </c>
      <c r="O9" s="61"/>
      <c r="P9" s="61"/>
    </row>
    <row r="10" ht="27" customHeight="1" spans="1:16">
      <c r="A10" s="61" t="s">
        <v>1716</v>
      </c>
      <c r="B10" s="49">
        <v>3</v>
      </c>
      <c r="C10" s="61">
        <f t="shared" si="0"/>
        <v>0</v>
      </c>
      <c r="D10" s="61"/>
      <c r="E10" s="61"/>
      <c r="F10" s="61">
        <f t="shared" si="1"/>
        <v>0</v>
      </c>
      <c r="G10" s="61"/>
      <c r="H10" s="61"/>
      <c r="I10" s="61" t="s">
        <v>1717</v>
      </c>
      <c r="J10" s="49">
        <v>14</v>
      </c>
      <c r="K10" s="61">
        <f t="shared" si="2"/>
        <v>0</v>
      </c>
      <c r="L10" s="61"/>
      <c r="M10" s="61"/>
      <c r="N10" s="61">
        <f t="shared" si="3"/>
        <v>0</v>
      </c>
      <c r="O10" s="61"/>
      <c r="P10" s="61"/>
    </row>
    <row r="11" ht="27" customHeight="1" spans="1:16">
      <c r="A11" s="61" t="s">
        <v>1718</v>
      </c>
      <c r="B11" s="49">
        <v>4</v>
      </c>
      <c r="C11" s="61">
        <f t="shared" si="0"/>
        <v>0</v>
      </c>
      <c r="D11" s="61"/>
      <c r="E11" s="61"/>
      <c r="F11" s="61">
        <f t="shared" si="1"/>
        <v>0</v>
      </c>
      <c r="G11" s="61"/>
      <c r="H11" s="61"/>
      <c r="I11" s="61" t="s">
        <v>1719</v>
      </c>
      <c r="J11" s="49">
        <v>15</v>
      </c>
      <c r="K11" s="61">
        <f t="shared" si="2"/>
        <v>0</v>
      </c>
      <c r="L11" s="61"/>
      <c r="M11" s="61"/>
      <c r="N11" s="61">
        <f t="shared" si="3"/>
        <v>0</v>
      </c>
      <c r="O11" s="61"/>
      <c r="P11" s="61"/>
    </row>
    <row r="12" ht="27" customHeight="1" spans="1:16">
      <c r="A12" s="60" t="s">
        <v>1720</v>
      </c>
      <c r="B12" s="49">
        <v>5</v>
      </c>
      <c r="C12" s="61">
        <f t="shared" si="0"/>
        <v>0</v>
      </c>
      <c r="D12" s="49"/>
      <c r="E12" s="49"/>
      <c r="F12" s="61">
        <f t="shared" si="1"/>
        <v>0</v>
      </c>
      <c r="G12" s="49"/>
      <c r="H12" s="61"/>
      <c r="I12" s="61" t="s">
        <v>1721</v>
      </c>
      <c r="J12" s="49">
        <v>16</v>
      </c>
      <c r="K12" s="61">
        <f t="shared" si="2"/>
        <v>0</v>
      </c>
      <c r="L12" s="61"/>
      <c r="M12" s="61"/>
      <c r="N12" s="61">
        <f t="shared" si="3"/>
        <v>0</v>
      </c>
      <c r="O12" s="61"/>
      <c r="P12" s="61"/>
    </row>
    <row r="13" ht="27" customHeight="1" spans="1:16">
      <c r="A13" s="49"/>
      <c r="B13" s="49">
        <v>6</v>
      </c>
      <c r="C13" s="79"/>
      <c r="D13" s="79"/>
      <c r="E13" s="79"/>
      <c r="F13" s="79"/>
      <c r="G13" s="79"/>
      <c r="H13" s="79"/>
      <c r="I13" s="61"/>
      <c r="J13" s="49">
        <v>17</v>
      </c>
      <c r="K13" s="61"/>
      <c r="L13" s="61"/>
      <c r="M13" s="61"/>
      <c r="N13" s="61"/>
      <c r="O13" s="61"/>
      <c r="P13" s="61"/>
    </row>
    <row r="14" ht="27" customHeight="1" spans="1:16">
      <c r="A14" s="64" t="s">
        <v>1722</v>
      </c>
      <c r="B14" s="49">
        <v>7</v>
      </c>
      <c r="C14" s="80">
        <f>SUM(C8:C12)</f>
        <v>0</v>
      </c>
      <c r="D14" s="80">
        <f t="shared" ref="D14:E14" si="4">SUM(D8:D12)</f>
        <v>0</v>
      </c>
      <c r="E14" s="80">
        <f t="shared" si="4"/>
        <v>0</v>
      </c>
      <c r="F14" s="80"/>
      <c r="G14" s="80"/>
      <c r="H14" s="80"/>
      <c r="I14" s="64" t="s">
        <v>1723</v>
      </c>
      <c r="J14" s="49">
        <v>18</v>
      </c>
      <c r="K14" s="49">
        <f>SUM(K8:K12)</f>
        <v>0</v>
      </c>
      <c r="L14" s="49">
        <f t="shared" ref="L14:P14" si="5">SUM(L8:L12)</f>
        <v>0</v>
      </c>
      <c r="M14" s="49">
        <f t="shared" si="5"/>
        <v>0</v>
      </c>
      <c r="N14" s="49">
        <f t="shared" si="5"/>
        <v>0</v>
      </c>
      <c r="O14" s="49">
        <f t="shared" si="5"/>
        <v>0</v>
      </c>
      <c r="P14" s="49">
        <f t="shared" si="5"/>
        <v>0</v>
      </c>
    </row>
    <row r="15" ht="27" customHeight="1" spans="1:16">
      <c r="A15" s="60" t="s">
        <v>1724</v>
      </c>
      <c r="B15" s="49">
        <v>8</v>
      </c>
      <c r="C15" s="49">
        <f>SUM(D15:E15)</f>
        <v>0</v>
      </c>
      <c r="D15" s="49"/>
      <c r="E15" s="49"/>
      <c r="F15" s="49">
        <f>SUM(G15:H15)</f>
        <v>0</v>
      </c>
      <c r="G15" s="49"/>
      <c r="H15" s="61"/>
      <c r="I15" s="60" t="s">
        <v>1725</v>
      </c>
      <c r="J15" s="49">
        <v>19</v>
      </c>
      <c r="K15" s="49"/>
      <c r="L15" s="49"/>
      <c r="M15" s="49" t="s">
        <v>1726</v>
      </c>
      <c r="N15" s="49"/>
      <c r="O15" s="49"/>
      <c r="P15" s="49" t="s">
        <v>1726</v>
      </c>
    </row>
    <row r="16" ht="27" customHeight="1" spans="1:16">
      <c r="A16" s="60" t="s">
        <v>1727</v>
      </c>
      <c r="B16" s="49">
        <v>9</v>
      </c>
      <c r="C16" s="49">
        <f>SUM(D16:E16)</f>
        <v>0</v>
      </c>
      <c r="D16" s="49"/>
      <c r="E16" s="49"/>
      <c r="F16" s="49">
        <f t="shared" ref="F16" si="6">SUM(G16:H16)</f>
        <v>0</v>
      </c>
      <c r="G16" s="49"/>
      <c r="H16" s="61"/>
      <c r="I16" s="61" t="s">
        <v>1728</v>
      </c>
      <c r="J16" s="49">
        <v>20</v>
      </c>
      <c r="K16" s="61">
        <f>SUM(L16:M16)</f>
        <v>0</v>
      </c>
      <c r="L16" s="61">
        <f t="shared" ref="L16:N16" si="7">SUM(M16:N16)</f>
        <v>0</v>
      </c>
      <c r="M16" s="61">
        <f t="shared" si="7"/>
        <v>0</v>
      </c>
      <c r="N16" s="61">
        <f t="shared" si="7"/>
        <v>0</v>
      </c>
      <c r="O16" s="61"/>
      <c r="P16" s="61"/>
    </row>
    <row r="17" ht="27" customHeight="1" spans="2:16">
      <c r="B17" s="49">
        <v>10</v>
      </c>
      <c r="C17" s="61"/>
      <c r="D17" s="61"/>
      <c r="E17" s="61"/>
      <c r="F17" s="49"/>
      <c r="G17" s="61"/>
      <c r="H17" s="61"/>
      <c r="I17" s="61" t="s">
        <v>1729</v>
      </c>
      <c r="J17" s="49">
        <v>21</v>
      </c>
      <c r="K17" s="61">
        <f>SUM(L17:M17)</f>
        <v>0</v>
      </c>
      <c r="L17" s="61"/>
      <c r="M17" s="61"/>
      <c r="N17" s="61">
        <f>SUM(O17:P17)</f>
        <v>0</v>
      </c>
      <c r="O17" s="49"/>
      <c r="P17" s="49"/>
    </row>
    <row r="18" ht="27" customHeight="1" spans="1:16">
      <c r="A18" s="64" t="s">
        <v>1730</v>
      </c>
      <c r="B18" s="49">
        <v>11</v>
      </c>
      <c r="C18" s="49">
        <f>SUM(C14:C16)</f>
        <v>0</v>
      </c>
      <c r="D18" s="49">
        <f t="shared" ref="D18:H18" si="8">SUM(D14:D16)</f>
        <v>0</v>
      </c>
      <c r="E18" s="49">
        <f t="shared" si="8"/>
        <v>0</v>
      </c>
      <c r="F18" s="49">
        <f t="shared" si="8"/>
        <v>0</v>
      </c>
      <c r="G18" s="49">
        <f t="shared" si="8"/>
        <v>0</v>
      </c>
      <c r="H18" s="49">
        <f t="shared" si="8"/>
        <v>0</v>
      </c>
      <c r="I18" s="64" t="s">
        <v>1731</v>
      </c>
      <c r="J18" s="49">
        <v>22</v>
      </c>
      <c r="K18" s="49">
        <f>SUM(K14:K17)</f>
        <v>0</v>
      </c>
      <c r="L18" s="49">
        <f t="shared" ref="L18:P18" si="9">SUM(L14:L17)</f>
        <v>0</v>
      </c>
      <c r="M18" s="49">
        <f t="shared" si="9"/>
        <v>0</v>
      </c>
      <c r="N18" s="49">
        <f t="shared" si="9"/>
        <v>0</v>
      </c>
      <c r="O18" s="49">
        <f t="shared" si="9"/>
        <v>0</v>
      </c>
      <c r="P18" s="49">
        <f t="shared" si="9"/>
        <v>0</v>
      </c>
    </row>
    <row r="19" spans="1:16">
      <c r="A19" s="81" t="s">
        <v>1732</v>
      </c>
      <c r="B19" s="82"/>
      <c r="C19" s="81"/>
      <c r="D19" s="81"/>
      <c r="E19" s="81"/>
      <c r="F19" s="35"/>
      <c r="G19" s="35"/>
      <c r="H19" s="35"/>
      <c r="I19" s="35"/>
      <c r="J19" s="82"/>
      <c r="K19" s="35"/>
      <c r="L19" s="35"/>
      <c r="M19" s="35"/>
      <c r="N19" s="35"/>
      <c r="O19" s="35"/>
      <c r="P19" s="35"/>
    </row>
  </sheetData>
  <autoFilter ref="A1:P19"/>
  <mergeCells count="11">
    <mergeCell ref="A1:P1"/>
    <mergeCell ref="A4:H4"/>
    <mergeCell ref="I4:P4"/>
    <mergeCell ref="C5:E5"/>
    <mergeCell ref="F5:H5"/>
    <mergeCell ref="K5:M5"/>
    <mergeCell ref="N5:P5"/>
    <mergeCell ref="A5:A6"/>
    <mergeCell ref="B5:B6"/>
    <mergeCell ref="I5:I6"/>
    <mergeCell ref="J5:J6"/>
  </mergeCells>
  <printOptions horizontalCentered="1" verticalCentered="1"/>
  <pageMargins left="0.55" right="0.354166666666667" top="0.786805555555556" bottom="0.786805555555556" header="0.511805555555556" footer="0.511805555555556"/>
  <pageSetup paperSize="9" scale="75" orientation="landscape"/>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27"/>
  <sheetViews>
    <sheetView view="pageBreakPreview" zoomScaleNormal="100" zoomScaleSheetLayoutView="100" workbookViewId="0">
      <selection activeCell="D25" sqref="D25"/>
    </sheetView>
  </sheetViews>
  <sheetFormatPr defaultColWidth="9" defaultRowHeight="14.25"/>
  <cols>
    <col min="1" max="1" width="10.125" customWidth="1"/>
    <col min="2" max="2" width="42" customWidth="1"/>
    <col min="3" max="3" width="4.75" style="55" customWidth="1"/>
    <col min="4" max="10" width="10.625" customWidth="1"/>
  </cols>
  <sheetData>
    <row r="1" ht="36.75" customHeight="1" spans="1:10">
      <c r="A1" s="56" t="s">
        <v>1733</v>
      </c>
      <c r="B1" s="56"/>
      <c r="C1" s="56"/>
      <c r="D1" s="56"/>
      <c r="E1" s="56"/>
      <c r="F1" s="56"/>
      <c r="G1" s="56"/>
      <c r="H1" s="56"/>
      <c r="I1" s="56"/>
      <c r="J1" s="56"/>
    </row>
    <row r="2" ht="15.75" customHeight="1" spans="10:10">
      <c r="J2" s="51" t="s">
        <v>1734</v>
      </c>
    </row>
    <row r="3" ht="13.5" customHeight="1" spans="1:10">
      <c r="A3" s="54" t="s">
        <v>1701</v>
      </c>
      <c r="J3" s="51" t="s">
        <v>1702</v>
      </c>
    </row>
    <row r="4" s="54" customFormat="1" ht="17.45" customHeight="1" spans="1:10">
      <c r="A4" s="57" t="s">
        <v>1735</v>
      </c>
      <c r="B4" s="57" t="s">
        <v>1736</v>
      </c>
      <c r="C4" s="49" t="s">
        <v>1706</v>
      </c>
      <c r="D4" s="49" t="s">
        <v>1707</v>
      </c>
      <c r="E4" s="49"/>
      <c r="F4" s="49"/>
      <c r="G4" s="49" t="s">
        <v>1708</v>
      </c>
      <c r="H4" s="49"/>
      <c r="I4" s="49"/>
      <c r="J4" s="68" t="s">
        <v>1737</v>
      </c>
    </row>
    <row r="5" s="54" customFormat="1" ht="21.75" customHeight="1" spans="1:10">
      <c r="A5" s="58"/>
      <c r="B5" s="58"/>
      <c r="C5" s="49"/>
      <c r="D5" s="49" t="s">
        <v>1363</v>
      </c>
      <c r="E5" s="49" t="s">
        <v>1709</v>
      </c>
      <c r="F5" s="49" t="s">
        <v>1710</v>
      </c>
      <c r="G5" s="49" t="s">
        <v>1363</v>
      </c>
      <c r="H5" s="49" t="s">
        <v>1709</v>
      </c>
      <c r="I5" s="49" t="s">
        <v>1710</v>
      </c>
      <c r="J5" s="69"/>
    </row>
    <row r="6" s="54" customFormat="1" ht="21.75" customHeight="1" spans="1:10">
      <c r="A6" s="59"/>
      <c r="B6" s="58" t="s">
        <v>1711</v>
      </c>
      <c r="C6" s="49"/>
      <c r="D6" s="49">
        <v>1</v>
      </c>
      <c r="E6" s="49">
        <v>2</v>
      </c>
      <c r="F6" s="49">
        <v>3</v>
      </c>
      <c r="G6" s="49">
        <v>4</v>
      </c>
      <c r="H6" s="49">
        <v>5</v>
      </c>
      <c r="I6" s="49">
        <v>6</v>
      </c>
      <c r="J6" s="49">
        <v>7</v>
      </c>
    </row>
    <row r="7" s="54" customFormat="1" ht="17.45" customHeight="1" spans="1:10">
      <c r="A7" s="60">
        <v>1030601</v>
      </c>
      <c r="B7" s="61" t="s">
        <v>1712</v>
      </c>
      <c r="C7" s="49">
        <v>1</v>
      </c>
      <c r="D7" s="61"/>
      <c r="E7" s="61"/>
      <c r="F7" s="61"/>
      <c r="G7" s="61"/>
      <c r="H7" s="61"/>
      <c r="I7" s="61"/>
      <c r="J7" s="61"/>
    </row>
    <row r="8" s="54" customFormat="1" ht="17.45" customHeight="1" spans="1:10">
      <c r="A8" s="60">
        <v>103060103</v>
      </c>
      <c r="B8" s="61" t="s">
        <v>1738</v>
      </c>
      <c r="C8" s="49">
        <v>2</v>
      </c>
      <c r="D8" s="61"/>
      <c r="E8" s="61"/>
      <c r="F8" s="61"/>
      <c r="G8" s="61"/>
      <c r="H8" s="61"/>
      <c r="I8" s="61"/>
      <c r="J8" s="61"/>
    </row>
    <row r="9" s="54" customFormat="1" ht="17.45" customHeight="1" spans="1:10">
      <c r="A9" s="60">
        <v>103060104</v>
      </c>
      <c r="B9" s="61" t="s">
        <v>1739</v>
      </c>
      <c r="C9" s="49">
        <v>3</v>
      </c>
      <c r="D9" s="61"/>
      <c r="E9" s="61"/>
      <c r="F9" s="61"/>
      <c r="G9" s="61"/>
      <c r="H9" s="61"/>
      <c r="I9" s="61"/>
      <c r="J9" s="61"/>
    </row>
    <row r="10" s="54" customFormat="1" ht="17.45" customHeight="1" spans="1:10">
      <c r="A10" s="60"/>
      <c r="B10" s="62" t="s">
        <v>1740</v>
      </c>
      <c r="C10" s="49">
        <v>4</v>
      </c>
      <c r="D10" s="61"/>
      <c r="E10" s="61"/>
      <c r="F10" s="61"/>
      <c r="G10" s="61"/>
      <c r="H10" s="61"/>
      <c r="I10" s="61"/>
      <c r="J10" s="61"/>
    </row>
    <row r="11" s="54" customFormat="1" ht="17.45" customHeight="1" spans="1:10">
      <c r="A11" s="60">
        <v>103060198</v>
      </c>
      <c r="B11" s="61" t="s">
        <v>1741</v>
      </c>
      <c r="C11" s="49">
        <v>5</v>
      </c>
      <c r="D11" s="61"/>
      <c r="E11" s="61"/>
      <c r="F11" s="61"/>
      <c r="G11" s="62"/>
      <c r="H11" s="62"/>
      <c r="I11" s="61"/>
      <c r="J11" s="61"/>
    </row>
    <row r="12" s="54" customFormat="1" ht="17.45" customHeight="1" spans="1:10">
      <c r="A12" s="60">
        <v>1030602</v>
      </c>
      <c r="B12" s="61" t="s">
        <v>1714</v>
      </c>
      <c r="C12" s="49">
        <v>6</v>
      </c>
      <c r="D12" s="61"/>
      <c r="E12" s="61"/>
      <c r="F12" s="61"/>
      <c r="G12" s="61"/>
      <c r="H12" s="61"/>
      <c r="I12" s="61"/>
      <c r="J12" s="61"/>
    </row>
    <row r="13" s="54" customFormat="1" ht="17.45" customHeight="1" spans="1:10">
      <c r="A13" s="60">
        <v>103060202</v>
      </c>
      <c r="B13" s="63" t="s">
        <v>1742</v>
      </c>
      <c r="C13" s="49">
        <v>7</v>
      </c>
      <c r="D13" s="61"/>
      <c r="E13" s="61"/>
      <c r="F13" s="61"/>
      <c r="G13" s="61"/>
      <c r="H13" s="61"/>
      <c r="I13" s="61"/>
      <c r="J13" s="61"/>
    </row>
    <row r="14" s="54" customFormat="1" ht="17.45" customHeight="1" spans="1:10">
      <c r="A14" s="60">
        <v>103060203</v>
      </c>
      <c r="B14" s="63" t="s">
        <v>1743</v>
      </c>
      <c r="C14" s="49">
        <v>8</v>
      </c>
      <c r="D14" s="61"/>
      <c r="E14" s="61"/>
      <c r="F14" s="61"/>
      <c r="G14" s="63"/>
      <c r="H14" s="63"/>
      <c r="I14" s="61"/>
      <c r="J14" s="61"/>
    </row>
    <row r="15" s="54" customFormat="1" ht="17.45" customHeight="1" spans="1:10">
      <c r="A15" s="60">
        <v>103060298</v>
      </c>
      <c r="B15" s="63" t="s">
        <v>1744</v>
      </c>
      <c r="C15" s="49">
        <v>9</v>
      </c>
      <c r="D15" s="61"/>
      <c r="E15" s="61"/>
      <c r="F15" s="61"/>
      <c r="G15" s="63"/>
      <c r="H15" s="63"/>
      <c r="I15" s="61"/>
      <c r="J15" s="61"/>
    </row>
    <row r="16" s="54" customFormat="1" ht="17.45" customHeight="1" spans="1:10">
      <c r="A16" s="60">
        <v>1030603</v>
      </c>
      <c r="B16" s="61" t="s">
        <v>1716</v>
      </c>
      <c r="C16" s="49">
        <v>10</v>
      </c>
      <c r="D16" s="61"/>
      <c r="E16" s="61"/>
      <c r="F16" s="61"/>
      <c r="G16" s="63"/>
      <c r="H16" s="63"/>
      <c r="I16" s="61"/>
      <c r="J16" s="61"/>
    </row>
    <row r="17" s="54" customFormat="1" ht="17.45" customHeight="1" spans="1:10">
      <c r="A17" s="60">
        <v>103060304</v>
      </c>
      <c r="B17" s="63" t="s">
        <v>1745</v>
      </c>
      <c r="C17" s="49">
        <v>11</v>
      </c>
      <c r="D17" s="61"/>
      <c r="E17" s="61"/>
      <c r="F17" s="61"/>
      <c r="G17" s="61"/>
      <c r="H17" s="61"/>
      <c r="I17" s="61"/>
      <c r="J17" s="61"/>
    </row>
    <row r="18" s="54" customFormat="1" ht="17.45" customHeight="1" spans="1:10">
      <c r="A18" s="60">
        <v>103060305</v>
      </c>
      <c r="B18" s="63" t="s">
        <v>1746</v>
      </c>
      <c r="C18" s="49">
        <v>12</v>
      </c>
      <c r="D18" s="61"/>
      <c r="E18" s="61"/>
      <c r="F18" s="61"/>
      <c r="G18" s="61"/>
      <c r="H18" s="61"/>
      <c r="I18" s="61"/>
      <c r="J18" s="61"/>
    </row>
    <row r="19" s="54" customFormat="1" ht="17.45" customHeight="1" spans="1:10">
      <c r="A19" s="60">
        <v>103060398</v>
      </c>
      <c r="B19" s="63" t="s">
        <v>1747</v>
      </c>
      <c r="C19" s="49">
        <v>13</v>
      </c>
      <c r="D19" s="61"/>
      <c r="E19" s="61"/>
      <c r="F19" s="63"/>
      <c r="G19" s="63"/>
      <c r="H19" s="63"/>
      <c r="I19" s="61"/>
      <c r="J19" s="61"/>
    </row>
    <row r="20" s="54" customFormat="1" ht="17.45" customHeight="1" spans="1:10">
      <c r="A20" s="60">
        <v>1030604</v>
      </c>
      <c r="B20" s="61" t="s">
        <v>1718</v>
      </c>
      <c r="C20" s="49">
        <v>14</v>
      </c>
      <c r="D20" s="61"/>
      <c r="E20" s="61"/>
      <c r="F20" s="63"/>
      <c r="G20" s="63"/>
      <c r="H20" s="63"/>
      <c r="I20" s="61"/>
      <c r="J20" s="61"/>
    </row>
    <row r="21" s="54" customFormat="1" ht="17.45" customHeight="1" spans="1:10">
      <c r="A21" s="60">
        <v>103060401</v>
      </c>
      <c r="B21" s="63" t="s">
        <v>1748</v>
      </c>
      <c r="C21" s="49">
        <v>15</v>
      </c>
      <c r="D21" s="61"/>
      <c r="E21" s="61"/>
      <c r="F21" s="61"/>
      <c r="G21" s="61"/>
      <c r="H21" s="61"/>
      <c r="I21" s="61"/>
      <c r="J21" s="61"/>
    </row>
    <row r="22" s="54" customFormat="1" ht="17.45" customHeight="1" spans="1:10">
      <c r="A22" s="60">
        <v>103060402</v>
      </c>
      <c r="B22" s="63" t="s">
        <v>1749</v>
      </c>
      <c r="C22" s="49">
        <v>16</v>
      </c>
      <c r="D22" s="61"/>
      <c r="E22" s="61"/>
      <c r="F22" s="63"/>
      <c r="G22" s="63"/>
      <c r="H22" s="63"/>
      <c r="I22" s="61"/>
      <c r="J22" s="61"/>
    </row>
    <row r="23" s="54" customFormat="1" ht="17.45" customHeight="1" spans="1:10">
      <c r="A23" s="60">
        <v>103060498</v>
      </c>
      <c r="B23" s="63" t="s">
        <v>1750</v>
      </c>
      <c r="C23" s="49">
        <v>17</v>
      </c>
      <c r="D23" s="61"/>
      <c r="E23" s="61"/>
      <c r="F23" s="63"/>
      <c r="G23" s="63"/>
      <c r="H23" s="63"/>
      <c r="I23" s="61"/>
      <c r="J23" s="61"/>
    </row>
    <row r="24" s="54" customFormat="1" ht="17.45" customHeight="1" spans="1:10">
      <c r="A24" s="60">
        <v>1030698</v>
      </c>
      <c r="B24" s="61" t="s">
        <v>1720</v>
      </c>
      <c r="C24" s="49">
        <v>18</v>
      </c>
      <c r="D24" s="61"/>
      <c r="E24" s="61"/>
      <c r="F24" s="63"/>
      <c r="G24" s="63"/>
      <c r="H24" s="63"/>
      <c r="I24" s="61"/>
      <c r="J24" s="61"/>
    </row>
    <row r="25" s="54" customFormat="1" ht="17.45" customHeight="1" spans="1:10">
      <c r="A25" s="60"/>
      <c r="B25" s="64" t="s">
        <v>1751</v>
      </c>
      <c r="C25" s="49">
        <v>19</v>
      </c>
      <c r="D25" s="65"/>
      <c r="E25" s="65"/>
      <c r="F25" s="65"/>
      <c r="G25" s="66"/>
      <c r="H25" s="66"/>
      <c r="I25" s="65"/>
      <c r="J25" s="61"/>
    </row>
    <row r="26" s="54" customFormat="1" ht="17.45" customHeight="1" spans="1:10">
      <c r="A26" s="60"/>
      <c r="B26" s="64" t="s">
        <v>1724</v>
      </c>
      <c r="C26" s="49">
        <v>20</v>
      </c>
      <c r="D26" s="61"/>
      <c r="E26" s="49"/>
      <c r="F26" s="63"/>
      <c r="G26" s="63"/>
      <c r="H26" s="49"/>
      <c r="I26" s="61"/>
      <c r="J26" s="61"/>
    </row>
    <row r="27" ht="20.1" customHeight="1" spans="1:1">
      <c r="A27" s="67" t="s">
        <v>1752</v>
      </c>
    </row>
  </sheetData>
  <mergeCells count="7">
    <mergeCell ref="A1:J1"/>
    <mergeCell ref="D4:F4"/>
    <mergeCell ref="G4:I4"/>
    <mergeCell ref="A4:A5"/>
    <mergeCell ref="B4:B5"/>
    <mergeCell ref="C4:C5"/>
    <mergeCell ref="J4:J5"/>
  </mergeCells>
  <printOptions horizontalCentered="1"/>
  <pageMargins left="0.393055555555556" right="0.393055555555556" top="0.393055555555556" bottom="0.393055555555556" header="0.511805555555556" footer="0.511805555555556"/>
  <pageSetup paperSize="9" scale="99" fitToHeight="0" orientation="landscape"/>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32"/>
  <sheetViews>
    <sheetView view="pageBreakPreview" zoomScaleNormal="85" zoomScaleSheetLayoutView="100" workbookViewId="0">
      <selection activeCell="P10" sqref="P10"/>
    </sheetView>
  </sheetViews>
  <sheetFormatPr defaultColWidth="9" defaultRowHeight="14.25"/>
  <cols>
    <col min="1" max="1" width="10.75" customWidth="1"/>
    <col min="2" max="2" width="43.75" customWidth="1"/>
    <col min="3" max="3" width="5.25" style="31" customWidth="1"/>
    <col min="4" max="4" width="5.25" customWidth="1"/>
    <col min="5" max="12" width="6.625" customWidth="1"/>
    <col min="13" max="13" width="5.25" customWidth="1"/>
    <col min="14" max="21" width="6.625" customWidth="1"/>
    <col min="22" max="22" width="7.125" customWidth="1"/>
  </cols>
  <sheetData>
    <row r="1" ht="20.1" customHeight="1" spans="1:22">
      <c r="A1" s="32" t="s">
        <v>1753</v>
      </c>
      <c r="B1" s="32"/>
      <c r="C1" s="32"/>
      <c r="D1" s="32"/>
      <c r="E1" s="32"/>
      <c r="F1" s="32"/>
      <c r="G1" s="32"/>
      <c r="H1" s="32"/>
      <c r="I1" s="32"/>
      <c r="J1" s="32"/>
      <c r="K1" s="32"/>
      <c r="L1" s="32"/>
      <c r="M1" s="32"/>
      <c r="N1" s="32"/>
      <c r="O1" s="32"/>
      <c r="P1" s="32"/>
      <c r="Q1" s="32"/>
      <c r="R1" s="32"/>
      <c r="S1" s="32"/>
      <c r="T1" s="32"/>
      <c r="U1" s="32"/>
      <c r="V1" s="32"/>
    </row>
    <row r="2" ht="20.1" customHeight="1" spans="22:22">
      <c r="V2" s="51" t="s">
        <v>1754</v>
      </c>
    </row>
    <row r="3" ht="20.1" customHeight="1" spans="1:22">
      <c r="A3" s="33" t="s">
        <v>1701</v>
      </c>
      <c r="B3" s="33"/>
      <c r="C3" s="34"/>
      <c r="D3" s="35"/>
      <c r="E3" s="35"/>
      <c r="F3" s="35"/>
      <c r="G3" s="35"/>
      <c r="H3" s="35"/>
      <c r="I3" s="35"/>
      <c r="J3" s="35"/>
      <c r="K3" s="35"/>
      <c r="L3" s="35"/>
      <c r="M3" s="35"/>
      <c r="N3" s="35"/>
      <c r="O3" s="35"/>
      <c r="P3" s="35"/>
      <c r="Q3" s="35"/>
      <c r="R3" s="35"/>
      <c r="S3" s="35"/>
      <c r="T3" s="35"/>
      <c r="U3" s="35"/>
      <c r="V3" s="52" t="s">
        <v>1702</v>
      </c>
    </row>
    <row r="4" s="30" customFormat="1" ht="20.1" customHeight="1" spans="1:22">
      <c r="A4" s="36" t="s">
        <v>1735</v>
      </c>
      <c r="B4" s="37" t="s">
        <v>1736</v>
      </c>
      <c r="C4" s="37" t="s">
        <v>1706</v>
      </c>
      <c r="D4" s="38" t="s">
        <v>1707</v>
      </c>
      <c r="E4" s="38"/>
      <c r="F4" s="38"/>
      <c r="G4" s="38"/>
      <c r="H4" s="38"/>
      <c r="I4" s="38"/>
      <c r="J4" s="38"/>
      <c r="K4" s="38"/>
      <c r="L4" s="38"/>
      <c r="M4" s="38" t="s">
        <v>1708</v>
      </c>
      <c r="N4" s="38"/>
      <c r="O4" s="38"/>
      <c r="P4" s="38"/>
      <c r="Q4" s="38"/>
      <c r="R4" s="38"/>
      <c r="S4" s="38"/>
      <c r="T4" s="38"/>
      <c r="U4" s="38"/>
      <c r="V4" s="36" t="s">
        <v>1737</v>
      </c>
    </row>
    <row r="5" s="30" customFormat="1" ht="20.1" customHeight="1" spans="1:22">
      <c r="A5" s="39"/>
      <c r="B5" s="40"/>
      <c r="C5" s="40"/>
      <c r="D5" s="37" t="s">
        <v>1315</v>
      </c>
      <c r="E5" s="38" t="s">
        <v>1363</v>
      </c>
      <c r="F5" s="38"/>
      <c r="G5" s="41" t="s">
        <v>1755</v>
      </c>
      <c r="H5" s="41"/>
      <c r="I5" s="41" t="s">
        <v>1756</v>
      </c>
      <c r="J5" s="41"/>
      <c r="K5" s="38" t="s">
        <v>1352</v>
      </c>
      <c r="L5" s="38"/>
      <c r="M5" s="37" t="s">
        <v>1315</v>
      </c>
      <c r="N5" s="38" t="s">
        <v>1363</v>
      </c>
      <c r="O5" s="38"/>
      <c r="P5" s="41" t="s">
        <v>1755</v>
      </c>
      <c r="Q5" s="41"/>
      <c r="R5" s="41" t="s">
        <v>1756</v>
      </c>
      <c r="S5" s="41"/>
      <c r="T5" s="38" t="s">
        <v>1352</v>
      </c>
      <c r="U5" s="38"/>
      <c r="V5" s="39"/>
    </row>
    <row r="6" s="30" customFormat="1" ht="38.25" customHeight="1" spans="1:22">
      <c r="A6" s="42"/>
      <c r="B6" s="43"/>
      <c r="C6" s="43"/>
      <c r="D6" s="43"/>
      <c r="E6" s="41" t="s">
        <v>1709</v>
      </c>
      <c r="F6" s="41" t="s">
        <v>1710</v>
      </c>
      <c r="G6" s="41" t="s">
        <v>1709</v>
      </c>
      <c r="H6" s="41" t="s">
        <v>1710</v>
      </c>
      <c r="I6" s="41" t="s">
        <v>1709</v>
      </c>
      <c r="J6" s="41" t="s">
        <v>1710</v>
      </c>
      <c r="K6" s="41" t="s">
        <v>1709</v>
      </c>
      <c r="L6" s="41" t="s">
        <v>1710</v>
      </c>
      <c r="M6" s="43"/>
      <c r="N6" s="41" t="s">
        <v>1709</v>
      </c>
      <c r="O6" s="41" t="s">
        <v>1710</v>
      </c>
      <c r="P6" s="41" t="s">
        <v>1709</v>
      </c>
      <c r="Q6" s="41" t="s">
        <v>1710</v>
      </c>
      <c r="R6" s="41" t="s">
        <v>1709</v>
      </c>
      <c r="S6" s="41" t="s">
        <v>1710</v>
      </c>
      <c r="T6" s="41" t="s">
        <v>1709</v>
      </c>
      <c r="U6" s="41" t="s">
        <v>1710</v>
      </c>
      <c r="V6" s="42"/>
    </row>
    <row r="7" s="30" customFormat="1" ht="18" customHeight="1" spans="1:22">
      <c r="A7" s="44"/>
      <c r="B7" s="43" t="s">
        <v>1711</v>
      </c>
      <c r="C7" s="43"/>
      <c r="D7" s="43">
        <v>1</v>
      </c>
      <c r="E7" s="41">
        <v>2</v>
      </c>
      <c r="F7" s="43">
        <v>3</v>
      </c>
      <c r="G7" s="41">
        <v>4</v>
      </c>
      <c r="H7" s="43">
        <v>5</v>
      </c>
      <c r="I7" s="41">
        <v>6</v>
      </c>
      <c r="J7" s="43">
        <v>7</v>
      </c>
      <c r="K7" s="41">
        <v>8</v>
      </c>
      <c r="L7" s="43">
        <v>9</v>
      </c>
      <c r="M7" s="41">
        <v>10</v>
      </c>
      <c r="N7" s="43">
        <v>11</v>
      </c>
      <c r="O7" s="41">
        <v>12</v>
      </c>
      <c r="P7" s="43">
        <v>13</v>
      </c>
      <c r="Q7" s="41">
        <v>14</v>
      </c>
      <c r="R7" s="43">
        <v>15</v>
      </c>
      <c r="S7" s="41">
        <v>16</v>
      </c>
      <c r="T7" s="43">
        <v>17</v>
      </c>
      <c r="U7" s="41">
        <v>18</v>
      </c>
      <c r="V7" s="43">
        <v>19</v>
      </c>
    </row>
    <row r="8" s="30" customFormat="1" ht="18" customHeight="1" spans="1:22">
      <c r="A8" s="45">
        <v>223</v>
      </c>
      <c r="B8" s="46" t="s">
        <v>1757</v>
      </c>
      <c r="C8" s="38">
        <v>1</v>
      </c>
      <c r="D8" s="46"/>
      <c r="E8" s="46"/>
      <c r="F8" s="47"/>
      <c r="G8" s="47"/>
      <c r="H8" s="47"/>
      <c r="I8" s="47"/>
      <c r="J8" s="47"/>
      <c r="K8" s="47"/>
      <c r="L8" s="47"/>
      <c r="M8" s="47"/>
      <c r="N8" s="47"/>
      <c r="O8" s="47"/>
      <c r="P8" s="47"/>
      <c r="Q8" s="47"/>
      <c r="R8" s="47"/>
      <c r="S8" s="47"/>
      <c r="T8" s="47"/>
      <c r="U8" s="47"/>
      <c r="V8" s="46"/>
    </row>
    <row r="9" s="30" customFormat="1" ht="18" customHeight="1" spans="1:22">
      <c r="A9" s="45">
        <v>22301</v>
      </c>
      <c r="B9" s="46" t="s">
        <v>1758</v>
      </c>
      <c r="C9" s="38">
        <v>2</v>
      </c>
      <c r="D9" s="46"/>
      <c r="E9" s="46"/>
      <c r="F9" s="47"/>
      <c r="G9" s="47"/>
      <c r="H9" s="47"/>
      <c r="I9" s="47"/>
      <c r="J9" s="47"/>
      <c r="K9" s="47"/>
      <c r="L9" s="47"/>
      <c r="M9" s="47"/>
      <c r="N9" s="47"/>
      <c r="O9" s="47"/>
      <c r="P9" s="47"/>
      <c r="Q9" s="47"/>
      <c r="R9" s="47"/>
      <c r="S9" s="47"/>
      <c r="T9" s="47"/>
      <c r="U9" s="47"/>
      <c r="V9" s="46"/>
    </row>
    <row r="10" s="30" customFormat="1" ht="18" customHeight="1" spans="1:22">
      <c r="A10" s="45">
        <v>2230101</v>
      </c>
      <c r="B10" s="46" t="s">
        <v>1759</v>
      </c>
      <c r="C10" s="38">
        <v>3</v>
      </c>
      <c r="D10" s="46"/>
      <c r="E10" s="46"/>
      <c r="F10" s="47"/>
      <c r="G10" s="47"/>
      <c r="H10" s="47"/>
      <c r="I10" s="47"/>
      <c r="J10" s="47"/>
      <c r="K10" s="47"/>
      <c r="L10" s="47"/>
      <c r="M10" s="47"/>
      <c r="N10" s="47"/>
      <c r="O10" s="47"/>
      <c r="P10" s="47"/>
      <c r="Q10" s="47"/>
      <c r="R10" s="47"/>
      <c r="S10" s="47"/>
      <c r="T10" s="47"/>
      <c r="U10" s="47"/>
      <c r="V10" s="46"/>
    </row>
    <row r="11" s="30" customFormat="1" ht="18" customHeight="1" spans="1:22">
      <c r="A11" s="45">
        <v>2230102</v>
      </c>
      <c r="B11" s="46" t="s">
        <v>1760</v>
      </c>
      <c r="C11" s="38">
        <v>4</v>
      </c>
      <c r="D11" s="46"/>
      <c r="E11" s="46"/>
      <c r="F11" s="47"/>
      <c r="G11" s="47"/>
      <c r="H11" s="47"/>
      <c r="I11" s="47"/>
      <c r="J11" s="47"/>
      <c r="K11" s="47"/>
      <c r="L11" s="47"/>
      <c r="M11" s="47"/>
      <c r="N11" s="47"/>
      <c r="O11" s="47"/>
      <c r="P11" s="47"/>
      <c r="Q11" s="47"/>
      <c r="R11" s="47"/>
      <c r="S11" s="47"/>
      <c r="T11" s="47"/>
      <c r="U11" s="47"/>
      <c r="V11" s="46"/>
    </row>
    <row r="12" s="30" customFormat="1" ht="18" customHeight="1" spans="1:22">
      <c r="A12" s="45">
        <v>2230103</v>
      </c>
      <c r="B12" s="46" t="s">
        <v>1761</v>
      </c>
      <c r="C12" s="38">
        <v>5</v>
      </c>
      <c r="D12" s="46"/>
      <c r="E12" s="46"/>
      <c r="F12" s="47"/>
      <c r="G12" s="47"/>
      <c r="H12" s="47"/>
      <c r="I12" s="47"/>
      <c r="J12" s="47"/>
      <c r="K12" s="47"/>
      <c r="L12" s="47"/>
      <c r="M12" s="47"/>
      <c r="N12" s="47"/>
      <c r="O12" s="47"/>
      <c r="P12" s="47"/>
      <c r="Q12" s="47"/>
      <c r="R12" s="47"/>
      <c r="S12" s="47"/>
      <c r="T12" s="47"/>
      <c r="U12" s="47"/>
      <c r="V12" s="46"/>
    </row>
    <row r="13" s="30" customFormat="1" ht="18" customHeight="1" spans="1:22">
      <c r="A13" s="45"/>
      <c r="B13" s="38" t="s">
        <v>1740</v>
      </c>
      <c r="C13" s="38">
        <v>6</v>
      </c>
      <c r="D13" s="46"/>
      <c r="E13" s="46"/>
      <c r="F13" s="47"/>
      <c r="G13" s="47"/>
      <c r="H13" s="47"/>
      <c r="I13" s="47"/>
      <c r="J13" s="47"/>
      <c r="K13" s="47"/>
      <c r="L13" s="47"/>
      <c r="M13" s="47"/>
      <c r="N13" s="47"/>
      <c r="O13" s="47"/>
      <c r="P13" s="47"/>
      <c r="Q13" s="47"/>
      <c r="R13" s="47"/>
      <c r="S13" s="47"/>
      <c r="T13" s="47"/>
      <c r="U13" s="47"/>
      <c r="V13" s="46"/>
    </row>
    <row r="14" s="30" customFormat="1" ht="18" customHeight="1" spans="1:22">
      <c r="A14" s="45">
        <v>2230199</v>
      </c>
      <c r="B14" s="46" t="s">
        <v>1762</v>
      </c>
      <c r="C14" s="38">
        <v>7</v>
      </c>
      <c r="D14" s="46"/>
      <c r="E14" s="46"/>
      <c r="F14" s="47"/>
      <c r="G14" s="47"/>
      <c r="H14" s="47"/>
      <c r="I14" s="47"/>
      <c r="J14" s="47"/>
      <c r="K14" s="47"/>
      <c r="L14" s="47"/>
      <c r="M14" s="47"/>
      <c r="N14" s="47"/>
      <c r="O14" s="47"/>
      <c r="P14" s="47"/>
      <c r="Q14" s="47"/>
      <c r="R14" s="47"/>
      <c r="S14" s="47"/>
      <c r="T14" s="47"/>
      <c r="U14" s="47"/>
      <c r="V14" s="46"/>
    </row>
    <row r="15" s="30" customFormat="1" ht="18" customHeight="1" spans="1:22">
      <c r="A15" s="45">
        <v>22302</v>
      </c>
      <c r="B15" s="46" t="s">
        <v>1763</v>
      </c>
      <c r="C15" s="38">
        <v>8</v>
      </c>
      <c r="D15" s="46"/>
      <c r="E15" s="47"/>
      <c r="F15" s="47"/>
      <c r="G15" s="47"/>
      <c r="H15" s="47"/>
      <c r="I15" s="47"/>
      <c r="J15" s="47"/>
      <c r="K15" s="47"/>
      <c r="L15" s="47"/>
      <c r="M15" s="47"/>
      <c r="N15" s="47"/>
      <c r="O15" s="47"/>
      <c r="P15" s="47"/>
      <c r="Q15" s="47"/>
      <c r="R15" s="47"/>
      <c r="S15" s="47"/>
      <c r="T15" s="47"/>
      <c r="U15" s="46"/>
      <c r="V15" s="53"/>
    </row>
    <row r="16" s="30" customFormat="1" ht="18" customHeight="1" spans="1:22">
      <c r="A16" s="45">
        <v>2230201</v>
      </c>
      <c r="B16" s="45" t="s">
        <v>1764</v>
      </c>
      <c r="C16" s="38">
        <v>9</v>
      </c>
      <c r="D16" s="38"/>
      <c r="E16" s="46"/>
      <c r="F16" s="46"/>
      <c r="G16" s="46"/>
      <c r="H16" s="46"/>
      <c r="I16" s="46"/>
      <c r="J16" s="46"/>
      <c r="K16" s="46"/>
      <c r="L16" s="46"/>
      <c r="M16" s="46"/>
      <c r="N16" s="46"/>
      <c r="O16" s="46"/>
      <c r="P16" s="46"/>
      <c r="Q16" s="46"/>
      <c r="R16" s="46"/>
      <c r="S16" s="46"/>
      <c r="T16" s="46"/>
      <c r="U16" s="46"/>
      <c r="V16" s="53"/>
    </row>
    <row r="17" s="30" customFormat="1" ht="18" customHeight="1" spans="1:22">
      <c r="A17" s="45">
        <v>2230202</v>
      </c>
      <c r="B17" s="46" t="s">
        <v>1765</v>
      </c>
      <c r="C17" s="38">
        <v>10</v>
      </c>
      <c r="D17" s="46"/>
      <c r="E17" s="46"/>
      <c r="F17" s="46"/>
      <c r="G17" s="46"/>
      <c r="H17" s="46"/>
      <c r="I17" s="46"/>
      <c r="J17" s="46"/>
      <c r="K17" s="46"/>
      <c r="L17" s="46"/>
      <c r="M17" s="46"/>
      <c r="N17" s="46"/>
      <c r="O17" s="46"/>
      <c r="P17" s="46"/>
      <c r="Q17" s="46"/>
      <c r="R17" s="46"/>
      <c r="S17" s="46"/>
      <c r="T17" s="46"/>
      <c r="U17" s="46"/>
      <c r="V17" s="53"/>
    </row>
    <row r="18" s="30" customFormat="1" ht="18" customHeight="1" spans="1:22">
      <c r="A18" s="45">
        <v>2230203</v>
      </c>
      <c r="B18" s="45" t="s">
        <v>1766</v>
      </c>
      <c r="C18" s="38">
        <v>11</v>
      </c>
      <c r="D18" s="38"/>
      <c r="E18" s="46"/>
      <c r="F18" s="46"/>
      <c r="G18" s="46"/>
      <c r="H18" s="46"/>
      <c r="I18" s="46"/>
      <c r="J18" s="46"/>
      <c r="K18" s="46"/>
      <c r="L18" s="46"/>
      <c r="M18" s="46"/>
      <c r="N18" s="46"/>
      <c r="O18" s="46"/>
      <c r="P18" s="46"/>
      <c r="Q18" s="46"/>
      <c r="R18" s="46"/>
      <c r="S18" s="46"/>
      <c r="T18" s="46"/>
      <c r="U18" s="46"/>
      <c r="V18" s="53"/>
    </row>
    <row r="19" s="30" customFormat="1" ht="18" customHeight="1" spans="1:22">
      <c r="A19" s="45"/>
      <c r="B19" s="38" t="s">
        <v>1740</v>
      </c>
      <c r="C19" s="38">
        <v>12</v>
      </c>
      <c r="D19" s="38"/>
      <c r="E19" s="46"/>
      <c r="F19" s="46"/>
      <c r="G19" s="46"/>
      <c r="H19" s="46"/>
      <c r="I19" s="46"/>
      <c r="J19" s="46"/>
      <c r="K19" s="46"/>
      <c r="L19" s="46"/>
      <c r="M19" s="46"/>
      <c r="N19" s="46"/>
      <c r="O19" s="46"/>
      <c r="P19" s="46"/>
      <c r="Q19" s="46"/>
      <c r="R19" s="46"/>
      <c r="S19" s="46"/>
      <c r="T19" s="46"/>
      <c r="U19" s="46"/>
      <c r="V19" s="53"/>
    </row>
    <row r="20" s="30" customFormat="1" ht="18" customHeight="1" spans="1:22">
      <c r="A20" s="45">
        <v>2230299</v>
      </c>
      <c r="B20" s="46" t="s">
        <v>1767</v>
      </c>
      <c r="C20" s="38">
        <v>13</v>
      </c>
      <c r="D20" s="46"/>
      <c r="E20" s="46"/>
      <c r="F20" s="46"/>
      <c r="G20" s="46"/>
      <c r="H20" s="46"/>
      <c r="I20" s="46"/>
      <c r="J20" s="46"/>
      <c r="K20" s="46"/>
      <c r="L20" s="46"/>
      <c r="M20" s="46"/>
      <c r="N20" s="46"/>
      <c r="O20" s="46"/>
      <c r="P20" s="46"/>
      <c r="Q20" s="46"/>
      <c r="R20" s="46"/>
      <c r="S20" s="46"/>
      <c r="T20" s="46"/>
      <c r="U20" s="46"/>
      <c r="V20" s="53"/>
    </row>
    <row r="21" s="30" customFormat="1" ht="18" customHeight="1" spans="1:22">
      <c r="A21" s="45">
        <v>22303</v>
      </c>
      <c r="B21" s="45" t="s">
        <v>1768</v>
      </c>
      <c r="C21" s="38">
        <v>14</v>
      </c>
      <c r="D21" s="38"/>
      <c r="E21" s="46"/>
      <c r="F21" s="46"/>
      <c r="G21" s="46"/>
      <c r="H21" s="46"/>
      <c r="I21" s="46"/>
      <c r="J21" s="46"/>
      <c r="K21" s="46"/>
      <c r="L21" s="46"/>
      <c r="M21" s="46"/>
      <c r="N21" s="46"/>
      <c r="O21" s="46"/>
      <c r="P21" s="46"/>
      <c r="Q21" s="46"/>
      <c r="R21" s="46"/>
      <c r="S21" s="46"/>
      <c r="T21" s="46"/>
      <c r="U21" s="46"/>
      <c r="V21" s="53"/>
    </row>
    <row r="22" s="30" customFormat="1" ht="18" customHeight="1" spans="1:22">
      <c r="A22" s="45">
        <v>2230301</v>
      </c>
      <c r="B22" s="45" t="s">
        <v>1769</v>
      </c>
      <c r="C22" s="38">
        <v>15</v>
      </c>
      <c r="D22" s="46"/>
      <c r="E22" s="46"/>
      <c r="F22" s="46"/>
      <c r="G22" s="46"/>
      <c r="H22" s="46"/>
      <c r="I22" s="46"/>
      <c r="J22" s="46"/>
      <c r="K22" s="46"/>
      <c r="L22" s="46"/>
      <c r="M22" s="46"/>
      <c r="N22" s="46"/>
      <c r="O22" s="46"/>
      <c r="P22" s="46"/>
      <c r="Q22" s="46"/>
      <c r="R22" s="46"/>
      <c r="S22" s="46"/>
      <c r="T22" s="46"/>
      <c r="U22" s="46"/>
      <c r="V22" s="53"/>
    </row>
    <row r="23" s="30" customFormat="1" ht="18" customHeight="1" spans="1:22">
      <c r="A23" s="45">
        <v>22304</v>
      </c>
      <c r="B23" s="45" t="s">
        <v>1770</v>
      </c>
      <c r="C23" s="38">
        <v>16</v>
      </c>
      <c r="D23" s="38"/>
      <c r="E23" s="46"/>
      <c r="F23" s="46"/>
      <c r="G23" s="46"/>
      <c r="H23" s="46"/>
      <c r="I23" s="46"/>
      <c r="J23" s="46"/>
      <c r="K23" s="46"/>
      <c r="L23" s="46"/>
      <c r="M23" s="46"/>
      <c r="N23" s="46"/>
      <c r="O23" s="46"/>
      <c r="P23" s="46"/>
      <c r="Q23" s="46"/>
      <c r="R23" s="46"/>
      <c r="S23" s="46"/>
      <c r="T23" s="46"/>
      <c r="U23" s="46"/>
      <c r="V23" s="53"/>
    </row>
    <row r="24" s="30" customFormat="1" ht="18" customHeight="1" spans="1:22">
      <c r="A24" s="45">
        <v>2230401</v>
      </c>
      <c r="B24" s="45" t="s">
        <v>1771</v>
      </c>
      <c r="C24" s="38">
        <v>17</v>
      </c>
      <c r="D24" s="46"/>
      <c r="E24" s="46"/>
      <c r="F24" s="46"/>
      <c r="G24" s="46"/>
      <c r="H24" s="46"/>
      <c r="I24" s="46"/>
      <c r="J24" s="46"/>
      <c r="K24" s="46"/>
      <c r="L24" s="46"/>
      <c r="M24" s="46"/>
      <c r="N24" s="46"/>
      <c r="O24" s="46"/>
      <c r="P24" s="46"/>
      <c r="Q24" s="46"/>
      <c r="R24" s="46"/>
      <c r="S24" s="46"/>
      <c r="T24" s="46"/>
      <c r="U24" s="46"/>
      <c r="V24" s="53"/>
    </row>
    <row r="25" s="30" customFormat="1" ht="18" customHeight="1" spans="1:22">
      <c r="A25" s="45">
        <v>2230402</v>
      </c>
      <c r="B25" s="45" t="s">
        <v>1772</v>
      </c>
      <c r="C25" s="38">
        <v>18</v>
      </c>
      <c r="D25" s="38"/>
      <c r="E25" s="46"/>
      <c r="F25" s="46"/>
      <c r="G25" s="46"/>
      <c r="H25" s="46"/>
      <c r="I25" s="46"/>
      <c r="J25" s="46"/>
      <c r="K25" s="46"/>
      <c r="L25" s="46"/>
      <c r="M25" s="46"/>
      <c r="N25" s="46"/>
      <c r="O25" s="46"/>
      <c r="P25" s="46"/>
      <c r="Q25" s="46"/>
      <c r="R25" s="46"/>
      <c r="S25" s="46"/>
      <c r="T25" s="46"/>
      <c r="U25" s="46"/>
      <c r="V25" s="53"/>
    </row>
    <row r="26" s="30" customFormat="1" ht="18" customHeight="1" spans="1:22">
      <c r="A26" s="45">
        <v>2230499</v>
      </c>
      <c r="B26" s="45" t="s">
        <v>1773</v>
      </c>
      <c r="C26" s="38">
        <v>19</v>
      </c>
      <c r="D26" s="46"/>
      <c r="E26" s="46"/>
      <c r="F26" s="46"/>
      <c r="G26" s="46"/>
      <c r="H26" s="46"/>
      <c r="I26" s="46"/>
      <c r="J26" s="46"/>
      <c r="K26" s="46"/>
      <c r="L26" s="46"/>
      <c r="M26" s="46"/>
      <c r="N26" s="46"/>
      <c r="O26" s="46"/>
      <c r="P26" s="46"/>
      <c r="Q26" s="46"/>
      <c r="R26" s="46"/>
      <c r="S26" s="46"/>
      <c r="T26" s="46"/>
      <c r="U26" s="46"/>
      <c r="V26" s="53"/>
    </row>
    <row r="27" s="30" customFormat="1" ht="18" customHeight="1" spans="1:22">
      <c r="A27" s="45">
        <v>22399</v>
      </c>
      <c r="B27" s="45" t="s">
        <v>1774</v>
      </c>
      <c r="C27" s="38">
        <v>20</v>
      </c>
      <c r="D27" s="38"/>
      <c r="E27" s="46"/>
      <c r="F27" s="46"/>
      <c r="G27" s="46"/>
      <c r="H27" s="46"/>
      <c r="I27" s="46"/>
      <c r="J27" s="46"/>
      <c r="K27" s="46"/>
      <c r="L27" s="46"/>
      <c r="M27" s="46"/>
      <c r="N27" s="46"/>
      <c r="O27" s="46"/>
      <c r="P27" s="46"/>
      <c r="Q27" s="46"/>
      <c r="R27" s="46"/>
      <c r="S27" s="46"/>
      <c r="T27" s="46"/>
      <c r="U27" s="46"/>
      <c r="V27" s="53"/>
    </row>
    <row r="28" s="30" customFormat="1" ht="18" customHeight="1" spans="1:22">
      <c r="A28" s="45">
        <v>2239901</v>
      </c>
      <c r="B28" s="45" t="s">
        <v>1775</v>
      </c>
      <c r="C28" s="38">
        <v>21</v>
      </c>
      <c r="D28" s="46"/>
      <c r="E28" s="46"/>
      <c r="F28" s="46"/>
      <c r="G28" s="46"/>
      <c r="H28" s="46"/>
      <c r="I28" s="46"/>
      <c r="J28" s="46"/>
      <c r="K28" s="46"/>
      <c r="L28" s="46"/>
      <c r="M28" s="46"/>
      <c r="N28" s="46"/>
      <c r="O28" s="46"/>
      <c r="P28" s="46"/>
      <c r="Q28" s="46"/>
      <c r="R28" s="46"/>
      <c r="S28" s="46"/>
      <c r="T28" s="46"/>
      <c r="U28" s="46"/>
      <c r="V28" s="53"/>
    </row>
    <row r="29" s="30" customFormat="1" ht="18" customHeight="1" spans="1:22">
      <c r="A29" s="45"/>
      <c r="B29" s="48" t="s">
        <v>1066</v>
      </c>
      <c r="C29" s="38">
        <v>22</v>
      </c>
      <c r="D29" s="48"/>
      <c r="E29" s="48"/>
      <c r="F29" s="46"/>
      <c r="G29" s="46"/>
      <c r="H29" s="46"/>
      <c r="I29" s="46"/>
      <c r="J29" s="46"/>
      <c r="K29" s="46"/>
      <c r="L29" s="46"/>
      <c r="M29" s="46"/>
      <c r="N29" s="46"/>
      <c r="O29" s="46"/>
      <c r="P29" s="46"/>
      <c r="Q29" s="46"/>
      <c r="R29" s="46"/>
      <c r="S29" s="46"/>
      <c r="T29" s="46"/>
      <c r="U29" s="46"/>
      <c r="V29" s="46"/>
    </row>
    <row r="30" s="30" customFormat="1" ht="18" customHeight="1" spans="1:22">
      <c r="A30" s="45"/>
      <c r="B30" s="48" t="s">
        <v>1725</v>
      </c>
      <c r="C30" s="38">
        <v>23</v>
      </c>
      <c r="D30" s="38"/>
      <c r="E30" s="46"/>
      <c r="F30" s="49" t="s">
        <v>1726</v>
      </c>
      <c r="G30" s="46"/>
      <c r="H30" s="49" t="s">
        <v>1726</v>
      </c>
      <c r="I30" s="46"/>
      <c r="J30" s="49" t="s">
        <v>1726</v>
      </c>
      <c r="K30" s="46"/>
      <c r="L30" s="49" t="s">
        <v>1726</v>
      </c>
      <c r="M30" s="46"/>
      <c r="N30" s="46"/>
      <c r="O30" s="49" t="s">
        <v>1726</v>
      </c>
      <c r="P30" s="46"/>
      <c r="Q30" s="49" t="s">
        <v>1726</v>
      </c>
      <c r="R30" s="46"/>
      <c r="S30" s="49" t="s">
        <v>1726</v>
      </c>
      <c r="T30" s="46"/>
      <c r="U30" s="49" t="s">
        <v>1726</v>
      </c>
      <c r="V30" s="53"/>
    </row>
    <row r="31" s="30" customFormat="1" ht="18" customHeight="1" spans="1:22">
      <c r="A31" s="45"/>
      <c r="B31" s="48" t="s">
        <v>1728</v>
      </c>
      <c r="C31" s="38">
        <v>24</v>
      </c>
      <c r="D31" s="38"/>
      <c r="E31" s="38"/>
      <c r="F31" s="46"/>
      <c r="G31" s="46"/>
      <c r="H31" s="46"/>
      <c r="I31" s="46"/>
      <c r="J31" s="46"/>
      <c r="K31" s="46"/>
      <c r="L31" s="46"/>
      <c r="M31" s="46"/>
      <c r="N31" s="46"/>
      <c r="O31" s="46"/>
      <c r="P31" s="46"/>
      <c r="Q31" s="46"/>
      <c r="R31" s="46"/>
      <c r="S31" s="46"/>
      <c r="T31" s="46"/>
      <c r="U31" s="46"/>
      <c r="V31" s="46"/>
    </row>
    <row r="32" s="30" customFormat="1" ht="18" customHeight="1" spans="1:3">
      <c r="A32" s="50" t="s">
        <v>1776</v>
      </c>
      <c r="C32" s="31"/>
    </row>
  </sheetData>
  <mergeCells count="18">
    <mergeCell ref="A1:V1"/>
    <mergeCell ref="A3:B3"/>
    <mergeCell ref="D4:L4"/>
    <mergeCell ref="M4:U4"/>
    <mergeCell ref="E5:F5"/>
    <mergeCell ref="G5:H5"/>
    <mergeCell ref="I5:J5"/>
    <mergeCell ref="K5:L5"/>
    <mergeCell ref="N5:O5"/>
    <mergeCell ref="P5:Q5"/>
    <mergeCell ref="R5:S5"/>
    <mergeCell ref="T5:U5"/>
    <mergeCell ref="A4:A6"/>
    <mergeCell ref="B4:B6"/>
    <mergeCell ref="C4:C6"/>
    <mergeCell ref="D5:D6"/>
    <mergeCell ref="M5:M6"/>
    <mergeCell ref="V4:V6"/>
  </mergeCells>
  <printOptions horizontalCentered="1" verticalCentered="1"/>
  <pageMargins left="0.15625" right="0.15625" top="0.354166666666667" bottom="0.235416666666667" header="0.313888888888889" footer="0.196527777777778"/>
  <pageSetup paperSize="9" scale="73" orientation="landscape"/>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3"/>
  <sheetViews>
    <sheetView workbookViewId="0">
      <selection activeCell="H6" sqref="H6"/>
    </sheetView>
  </sheetViews>
  <sheetFormatPr defaultColWidth="9" defaultRowHeight="14.25" outlineLevelCol="4"/>
  <cols>
    <col min="1" max="1" width="5.25" style="2" customWidth="1"/>
    <col min="2" max="2" width="42" style="2" customWidth="1"/>
    <col min="3" max="3" width="7.125" style="3" customWidth="1"/>
    <col min="4" max="5" width="12.625" style="4" customWidth="1"/>
    <col min="6" max="16384" width="9" style="5"/>
  </cols>
  <sheetData>
    <row r="1" ht="20.25" spans="1:5">
      <c r="A1" s="6" t="s">
        <v>1777</v>
      </c>
      <c r="B1" s="6"/>
      <c r="C1" s="6"/>
      <c r="D1" s="6"/>
      <c r="E1" s="6"/>
    </row>
    <row r="2" spans="1:5">
      <c r="A2" s="7"/>
      <c r="B2" s="7"/>
      <c r="C2" s="8"/>
      <c r="D2" s="9"/>
      <c r="E2" s="10" t="s">
        <v>1778</v>
      </c>
    </row>
    <row r="3" spans="1:5">
      <c r="A3" s="11" t="s">
        <v>1701</v>
      </c>
      <c r="B3" s="11"/>
      <c r="C3" s="12"/>
      <c r="D3" s="9"/>
      <c r="E3" s="10" t="s">
        <v>1779</v>
      </c>
    </row>
    <row r="4" ht="30" customHeight="1" spans="1:5">
      <c r="A4" s="13" t="s">
        <v>1780</v>
      </c>
      <c r="B4" s="13"/>
      <c r="C4" s="13" t="s">
        <v>1706</v>
      </c>
      <c r="D4" s="14" t="s">
        <v>1709</v>
      </c>
      <c r="E4" s="14" t="s">
        <v>1710</v>
      </c>
    </row>
    <row r="5" ht="24" customHeight="1" spans="1:5">
      <c r="A5" s="15" t="s">
        <v>1781</v>
      </c>
      <c r="B5" s="16"/>
      <c r="C5" s="16">
        <v>1</v>
      </c>
      <c r="D5" s="17" t="s">
        <v>1782</v>
      </c>
      <c r="E5" s="17" t="s">
        <v>1782</v>
      </c>
    </row>
    <row r="6" ht="20.1" customHeight="1" spans="1:5">
      <c r="A6" s="18"/>
      <c r="B6" s="19" t="s">
        <v>1783</v>
      </c>
      <c r="C6" s="13">
        <v>2</v>
      </c>
      <c r="D6" s="14"/>
      <c r="E6" s="14"/>
    </row>
    <row r="7" ht="20.1" customHeight="1" spans="1:5">
      <c r="A7" s="18"/>
      <c r="B7" s="19" t="s">
        <v>1784</v>
      </c>
      <c r="C7" s="13">
        <v>3</v>
      </c>
      <c r="D7" s="14"/>
      <c r="E7" s="14"/>
    </row>
    <row r="8" ht="19.5" customHeight="1" spans="1:5">
      <c r="A8" s="18"/>
      <c r="B8" s="20" t="s">
        <v>1785</v>
      </c>
      <c r="C8" s="13">
        <v>4</v>
      </c>
      <c r="D8" s="14"/>
      <c r="E8" s="14"/>
    </row>
    <row r="9" ht="20.1" customHeight="1" spans="1:5">
      <c r="A9" s="18"/>
      <c r="B9" s="19" t="s">
        <v>1786</v>
      </c>
      <c r="C9" s="13">
        <v>5</v>
      </c>
      <c r="D9" s="14"/>
      <c r="E9" s="14"/>
    </row>
    <row r="10" ht="20.1" customHeight="1" spans="1:5">
      <c r="A10" s="18"/>
      <c r="B10" s="19" t="s">
        <v>1787</v>
      </c>
      <c r="C10" s="13">
        <v>6</v>
      </c>
      <c r="D10" s="14"/>
      <c r="E10" s="14"/>
    </row>
    <row r="11" ht="20.1" customHeight="1" spans="1:5">
      <c r="A11" s="18"/>
      <c r="B11" s="19" t="s">
        <v>1788</v>
      </c>
      <c r="C11" s="13">
        <v>7</v>
      </c>
      <c r="D11" s="14"/>
      <c r="E11" s="14"/>
    </row>
    <row r="12" ht="20.1" customHeight="1" spans="1:5">
      <c r="A12" s="18"/>
      <c r="B12" s="19" t="s">
        <v>1789</v>
      </c>
      <c r="C12" s="13">
        <v>8</v>
      </c>
      <c r="D12" s="14"/>
      <c r="E12" s="14"/>
    </row>
    <row r="13" ht="20.1" customHeight="1" spans="1:5">
      <c r="A13" s="21" t="s">
        <v>1790</v>
      </c>
      <c r="B13" s="22"/>
      <c r="C13" s="16">
        <v>9</v>
      </c>
      <c r="D13" s="17" t="s">
        <v>1782</v>
      </c>
      <c r="E13" s="17" t="s">
        <v>1782</v>
      </c>
    </row>
    <row r="14" s="1" customFormat="1" ht="20.1" customHeight="1" spans="1:5">
      <c r="A14" s="21"/>
      <c r="B14" s="22" t="s">
        <v>1791</v>
      </c>
      <c r="C14" s="16">
        <v>10</v>
      </c>
      <c r="D14" s="17" t="s">
        <v>1782</v>
      </c>
      <c r="E14" s="17" t="s">
        <v>1782</v>
      </c>
    </row>
    <row r="15" ht="20.1" customHeight="1" spans="1:5">
      <c r="A15" s="18"/>
      <c r="B15" s="23" t="s">
        <v>1792</v>
      </c>
      <c r="C15" s="13">
        <v>11</v>
      </c>
      <c r="D15" s="14"/>
      <c r="E15" s="14"/>
    </row>
    <row r="16" ht="20.1" customHeight="1" spans="1:5">
      <c r="A16" s="18"/>
      <c r="B16" s="23" t="s">
        <v>1793</v>
      </c>
      <c r="C16" s="13">
        <v>12</v>
      </c>
      <c r="D16" s="14"/>
      <c r="E16" s="14"/>
    </row>
    <row r="17" ht="20.1" customHeight="1" spans="1:5">
      <c r="A17" s="18"/>
      <c r="B17" s="23" t="s">
        <v>1794</v>
      </c>
      <c r="C17" s="13">
        <v>13</v>
      </c>
      <c r="D17" s="14"/>
      <c r="E17" s="14"/>
    </row>
    <row r="18" ht="20.1" customHeight="1" spans="1:5">
      <c r="A18" s="18"/>
      <c r="B18" s="23" t="s">
        <v>1795</v>
      </c>
      <c r="C18" s="13">
        <v>14</v>
      </c>
      <c r="D18" s="14"/>
      <c r="E18" s="14"/>
    </row>
    <row r="19" ht="20.1" customHeight="1" spans="1:5">
      <c r="A19" s="18"/>
      <c r="B19" s="23" t="s">
        <v>1796</v>
      </c>
      <c r="C19" s="13">
        <v>15</v>
      </c>
      <c r="D19" s="14"/>
      <c r="E19" s="14"/>
    </row>
    <row r="20" ht="20.1" customHeight="1" spans="1:5">
      <c r="A20" s="18"/>
      <c r="B20" s="23" t="s">
        <v>1797</v>
      </c>
      <c r="C20" s="13">
        <v>16</v>
      </c>
      <c r="D20" s="14"/>
      <c r="E20" s="14"/>
    </row>
    <row r="21" s="1" customFormat="1" ht="19.5" customHeight="1" spans="1:5">
      <c r="A21" s="24"/>
      <c r="B21" s="25" t="s">
        <v>1798</v>
      </c>
      <c r="C21" s="16">
        <v>17</v>
      </c>
      <c r="D21" s="17" t="s">
        <v>1782</v>
      </c>
      <c r="E21" s="17" t="s">
        <v>1782</v>
      </c>
    </row>
    <row r="22" ht="20.1" customHeight="1" spans="1:5">
      <c r="A22" s="18"/>
      <c r="B22" s="23" t="s">
        <v>1792</v>
      </c>
      <c r="C22" s="13">
        <v>18</v>
      </c>
      <c r="D22" s="14"/>
      <c r="E22" s="14"/>
    </row>
    <row r="23" ht="20.1" customHeight="1" spans="1:5">
      <c r="A23" s="18"/>
      <c r="B23" s="23" t="s">
        <v>1793</v>
      </c>
      <c r="C23" s="13">
        <v>19</v>
      </c>
      <c r="D23" s="14"/>
      <c r="E23" s="14"/>
    </row>
    <row r="24" ht="20.1" customHeight="1" spans="1:5">
      <c r="A24" s="18"/>
      <c r="B24" s="23" t="s">
        <v>1794</v>
      </c>
      <c r="C24" s="13">
        <v>20</v>
      </c>
      <c r="D24" s="14"/>
      <c r="E24" s="14"/>
    </row>
    <row r="25" ht="20.1" customHeight="1" spans="1:5">
      <c r="A25" s="18"/>
      <c r="B25" s="23" t="s">
        <v>1795</v>
      </c>
      <c r="C25" s="13">
        <v>21</v>
      </c>
      <c r="D25" s="14"/>
      <c r="E25" s="14"/>
    </row>
    <row r="26" ht="20.1" customHeight="1" spans="1:5">
      <c r="A26" s="18"/>
      <c r="B26" s="23" t="s">
        <v>1796</v>
      </c>
      <c r="C26" s="13">
        <v>22</v>
      </c>
      <c r="D26" s="14"/>
      <c r="E26" s="14"/>
    </row>
    <row r="27" ht="20.1" customHeight="1" spans="1:5">
      <c r="A27" s="18"/>
      <c r="B27" s="23" t="s">
        <v>1797</v>
      </c>
      <c r="C27" s="13">
        <v>23</v>
      </c>
      <c r="D27" s="14"/>
      <c r="E27" s="14"/>
    </row>
    <row r="28" ht="20.1" customHeight="1" spans="1:5">
      <c r="A28" s="21" t="s">
        <v>1799</v>
      </c>
      <c r="B28" s="26"/>
      <c r="C28" s="16">
        <v>24</v>
      </c>
      <c r="D28" s="17" t="s">
        <v>1782</v>
      </c>
      <c r="E28" s="17" t="s">
        <v>1782</v>
      </c>
    </row>
    <row r="29" ht="20.1" customHeight="1" spans="1:5">
      <c r="A29" s="18"/>
      <c r="B29" s="23" t="s">
        <v>1800</v>
      </c>
      <c r="C29" s="13">
        <v>25</v>
      </c>
      <c r="D29" s="27"/>
      <c r="E29" s="27"/>
    </row>
    <row r="30" ht="20.1" customHeight="1" spans="1:5">
      <c r="A30" s="18"/>
      <c r="B30" s="23" t="s">
        <v>1801</v>
      </c>
      <c r="C30" s="13">
        <v>26</v>
      </c>
      <c r="D30" s="27"/>
      <c r="E30" s="27"/>
    </row>
    <row r="31" ht="20.1" customHeight="1" spans="1:5">
      <c r="A31" s="21" t="s">
        <v>1802</v>
      </c>
      <c r="B31" s="26"/>
      <c r="C31" s="16">
        <v>27</v>
      </c>
      <c r="D31" s="28" t="s">
        <v>1782</v>
      </c>
      <c r="E31" s="28" t="s">
        <v>1782</v>
      </c>
    </row>
    <row r="32" ht="20.1" customHeight="1" spans="1:5">
      <c r="A32" s="29"/>
      <c r="B32" s="23" t="s">
        <v>1803</v>
      </c>
      <c r="C32" s="13">
        <v>28</v>
      </c>
      <c r="D32" s="27"/>
      <c r="E32" s="27"/>
    </row>
    <row r="33" ht="20.1" customHeight="1" spans="1:5">
      <c r="A33" s="29"/>
      <c r="B33" s="23" t="s">
        <v>1804</v>
      </c>
      <c r="C33" s="13">
        <v>29</v>
      </c>
      <c r="D33" s="27"/>
      <c r="E33" s="27"/>
    </row>
  </sheetData>
  <mergeCells count="3">
    <mergeCell ref="A1:E1"/>
    <mergeCell ref="A3:B3"/>
    <mergeCell ref="A4:B4"/>
  </mergeCells>
  <printOptions horizontalCentered="1" verticalCentered="1"/>
  <pageMargins left="0.707638888888889" right="0.707638888888889" top="0.747916666666667" bottom="0.747916666666667"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20</vt:i4>
      </vt:variant>
    </vt:vector>
  </HeadingPairs>
  <TitlesOfParts>
    <vt:vector size="20" baseType="lpstr">
      <vt:lpstr>封面</vt:lpstr>
      <vt:lpstr>目录</vt:lpstr>
      <vt:lpstr>表一</vt:lpstr>
      <vt:lpstr>表二（新）</vt:lpstr>
      <vt:lpstr>表二（旧）</vt:lpstr>
      <vt:lpstr>表三</vt:lpstr>
      <vt:lpstr>表四</vt:lpstr>
      <vt:lpstr>表五</vt:lpstr>
      <vt:lpstr>表六 (1)</vt:lpstr>
      <vt:lpstr>表六（2)</vt:lpstr>
      <vt:lpstr>表七(2)</vt:lpstr>
      <vt:lpstr>表七 (1)</vt:lpstr>
      <vt:lpstr>表八</vt:lpstr>
      <vt:lpstr>表九</vt:lpstr>
      <vt:lpstr>表十</vt:lpstr>
      <vt:lpstr>表十一</vt:lpstr>
      <vt:lpstr>表十二</vt:lpstr>
      <vt:lpstr>表十三</vt:lpstr>
      <vt:lpstr>表十四</vt:lpstr>
      <vt:lpstr>表十五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蔡兵</cp:lastModifiedBy>
  <cp:revision>1</cp:revision>
  <dcterms:created xsi:type="dcterms:W3CDTF">2006-02-13T05:15:00Z</dcterms:created>
  <cp:lastPrinted>2018-12-12T10:32:00Z</cp:lastPrinted>
  <dcterms:modified xsi:type="dcterms:W3CDTF">2019-07-25T03:09:28Z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